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Sheet2" sheetId="2" r:id="rId1"/>
    <sheet name="Sheet1" sheetId="1" r:id="rId2"/>
  </sheets>
  <definedNames>
    <definedName name="_xlnm._FilterDatabase" localSheetId="1" hidden="1">Sheet1!$A$1:$H$55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<sst xmlns="http://schemas.openxmlformats.org/spreadsheetml/2006/main" count="341" uniqueCount="194">
  <si>
    <t>行标签</t>
  </si>
  <si>
    <t>求和项:桶(18L)</t>
  </si>
  <si>
    <t>求和项:数量（升）</t>
  </si>
  <si>
    <t>32#</t>
  </si>
  <si>
    <t>46#</t>
  </si>
  <si>
    <t>68#</t>
  </si>
  <si>
    <t>(空白)</t>
  </si>
  <si>
    <t>总计</t>
  </si>
  <si>
    <t>维保站</t>
  </si>
  <si>
    <t>维保站长</t>
  </si>
  <si>
    <t>备件库</t>
  </si>
  <si>
    <t>备件单号</t>
  </si>
  <si>
    <t>规格型号</t>
  </si>
  <si>
    <t>数量（升）</t>
  </si>
  <si>
    <t>桶(18L)</t>
  </si>
  <si>
    <t>收货地址</t>
  </si>
  <si>
    <t>内蒙古站</t>
  </si>
  <si>
    <t>于大海</t>
  </si>
  <si>
    <t>WB475</t>
  </si>
  <si>
    <t>NMBJ202605220433</t>
  </si>
  <si>
    <t>内蒙古赤峰市松山区高铁站，孟显阳：18686225774</t>
  </si>
  <si>
    <t>NMBJ202605220434</t>
  </si>
  <si>
    <t>通辽市科尔沁左翼后旗甘旗卡镇清华里小区，仇跃欢：15894857436</t>
  </si>
  <si>
    <t>NMBJ202605220432</t>
  </si>
  <si>
    <t>内蒙古通辽市开发区阿古拉大街檀香湾小区，张新伟：18697410009</t>
  </si>
  <si>
    <t>NMBJ202605220431</t>
  </si>
  <si>
    <t>辽宁省阜新市彰武县兴隆家园，祝先生：18741847567</t>
  </si>
  <si>
    <t>沈阳八站</t>
  </si>
  <si>
    <t>刘溯</t>
  </si>
  <si>
    <t>SYBJ202605220430</t>
  </si>
  <si>
    <t>沈阳市苏家屯区孔雀城剑桥郡2.2期11-3号梯202室 高鹏：13149186301</t>
  </si>
  <si>
    <t>云南五站</t>
  </si>
  <si>
    <t>余仕敏</t>
  </si>
  <si>
    <t>WB870</t>
  </si>
  <si>
    <t>YNBJ202605220420</t>
  </si>
  <si>
    <t>云南省昭通市昭阳区锦绣朝阳小区，余仕敏：13888933792</t>
  </si>
  <si>
    <t>NMBJ202605220436</t>
  </si>
  <si>
    <t>内蒙古鄂尔多斯市东胜区天骄北路一号第五监狱家属楼王金平18647193263</t>
  </si>
  <si>
    <t>沈阳五站</t>
  </si>
  <si>
    <t>孙学龙</t>
  </si>
  <si>
    <t>WB410</t>
  </si>
  <si>
    <t>SYBJ202605220414</t>
  </si>
  <si>
    <t>沈阳市浑南区其仕盛和祥物业办公室,刘福春 15754258378</t>
  </si>
  <si>
    <t>沈阳七站</t>
  </si>
  <si>
    <t>赵铁刚</t>
  </si>
  <si>
    <t>WB02401</t>
  </si>
  <si>
    <t>SYBJ202605220419</t>
  </si>
  <si>
    <t>沈阳市和平区胜利北街12号和谐家园 16号楼 1-1-1，董红萱17624085736</t>
  </si>
  <si>
    <t>贵州一站</t>
  </si>
  <si>
    <t>李文强</t>
  </si>
  <si>
    <t>WB755</t>
  </si>
  <si>
    <t>GZBJ202605220428</t>
  </si>
  <si>
    <t>贵州省贵阳市修文县扎佐梦想城22栋501,杨召军17784189320</t>
  </si>
  <si>
    <t>安徽二站</t>
  </si>
  <si>
    <t>宋振东</t>
  </si>
  <si>
    <t>WB551</t>
  </si>
  <si>
    <t>AHBJ202605220423</t>
  </si>
  <si>
    <t>安徽省芜湖市镜湖区园丁小区一区17-2-102，汪磊17763486113</t>
  </si>
  <si>
    <t>AHBJ202605220424</t>
  </si>
  <si>
    <t>安徽省滁州市和顺天长九州樾，杨长俊19155513333</t>
  </si>
  <si>
    <t>AHBJ202605220422</t>
  </si>
  <si>
    <t>安徽省马鞍山市花山区金鹰天地负二楼，戴溧18655574227</t>
  </si>
  <si>
    <t>沈阳三站</t>
  </si>
  <si>
    <t>赵昊</t>
  </si>
  <si>
    <t>WB2401</t>
  </si>
  <si>
    <t>SYBJ202605220421</t>
  </si>
  <si>
    <t>沈阳市皇姑区黄河街道大渡河街亚洲城，曲忠霖15040468398</t>
  </si>
  <si>
    <t>甘肃一站</t>
  </si>
  <si>
    <t>卢冬平</t>
  </si>
  <si>
    <t>WB938</t>
  </si>
  <si>
    <t>XBBJ202605220425</t>
  </si>
  <si>
    <t>宁夏石嘴山市大武口区紫郡B区，陈刚15729527500</t>
  </si>
  <si>
    <t>XBBJ202605220426</t>
  </si>
  <si>
    <t>青海省海东市民和县广兴源4号楼，李更生18797333307</t>
  </si>
  <si>
    <t>XBBJ202605220427</t>
  </si>
  <si>
    <t>甘肃省天水市秦州区瀚庭名苑10号楼1单元23楼，王红合15379870732</t>
  </si>
  <si>
    <t>云南四站</t>
  </si>
  <si>
    <t>高晓波</t>
  </si>
  <si>
    <t>WB871</t>
  </si>
  <si>
    <t>YNBJ202605220440</t>
  </si>
  <si>
    <t>云南省楚雄彝族自治州楚雄市鹿城镇阳光大道阳光花园小区D4栋106室，孙和祥13888408202</t>
  </si>
  <si>
    <t>YNBJ202605220439</t>
  </si>
  <si>
    <t>云南省昆明市西山区采莲路共信时代广场B座1502，高晓波18088443075</t>
  </si>
  <si>
    <t>重庆</t>
  </si>
  <si>
    <t>李国栋</t>
  </si>
  <si>
    <t>WB023</t>
  </si>
  <si>
    <t>CYBJ202605220429</t>
  </si>
  <si>
    <t>重庆市两江新区龙兴镇和合家园一期12栋,张华18983293609</t>
  </si>
  <si>
    <t>辽宁一站</t>
  </si>
  <si>
    <t>王伟峰</t>
  </si>
  <si>
    <t>WB411</t>
  </si>
  <si>
    <t>LNBJ202605220445</t>
  </si>
  <si>
    <t>辽宁省凤城市龙泽市场小芳超市旁菜店,唐茂海15114112186</t>
  </si>
  <si>
    <t>LNBJ202605220446</t>
  </si>
  <si>
    <t>庄河市伟业城市绿洲8号楼薛景山13998455961</t>
  </si>
  <si>
    <t>LNBJ202605220447</t>
  </si>
  <si>
    <t>大连市沙河口区尚品天城5号楼1单元801室，王伟峰13842076765</t>
  </si>
  <si>
    <t>NMBJ202605230453</t>
  </si>
  <si>
    <t>通辽市扎鲁特旗香格里拉物业，刘小龙15561061050</t>
  </si>
  <si>
    <t>NMBJ202605230454</t>
  </si>
  <si>
    <t xml:space="preserve">内蒙古兴安盟科右前旗水岸绿洲14号楼18号车库 18248295456裴作圆 </t>
  </si>
  <si>
    <t>广东一站</t>
  </si>
  <si>
    <t>钟明</t>
  </si>
  <si>
    <t>GDBJ202605220450</t>
  </si>
  <si>
    <t>广州市荔湾区花地大道中66号 荔胜广场南塔写字楼1楼收,李嘉祥13926241132</t>
  </si>
  <si>
    <t>GDBJ202605220451</t>
  </si>
  <si>
    <t>南宁市西乡塘区心圩街道九冬坡，收件人:宋伟良，18077103410</t>
  </si>
  <si>
    <t>济南一站</t>
  </si>
  <si>
    <t>任长聪</t>
  </si>
  <si>
    <t>WB531</t>
  </si>
  <si>
    <t>SDBJ202605220413</t>
  </si>
  <si>
    <t>济南市槐荫区经十西路金石鑫小区 任长聪15662688897</t>
  </si>
  <si>
    <t>GDBJ202605220452</t>
  </si>
  <si>
    <t>韶关市曲江区马坝镇水文村委会文山村15号，杨建康13925186414</t>
  </si>
  <si>
    <t>辽宁二站</t>
  </si>
  <si>
    <t>宋利新</t>
  </si>
  <si>
    <t>WB412</t>
  </si>
  <si>
    <t>LNBJ202605230466</t>
  </si>
  <si>
    <t>葫芦岛市龙港区连湾街道龙程街首创象墅A座中控室,张钢13104290016</t>
  </si>
  <si>
    <t>LNBJ202605230465</t>
  </si>
  <si>
    <t>朝阳市龙城区中山大街中华园城外村40号楼5单元102，于晓磊15040859917</t>
  </si>
  <si>
    <t>LNBJ202605230469</t>
  </si>
  <si>
    <t>辽宁省鞍山市岫岩满族自治县机关幼儿园对面，杨赵猛18642256978</t>
  </si>
  <si>
    <t>LNBJ202605230463</t>
  </si>
  <si>
    <t>鞍山市铁西区公园首府小区6号楼1单元1904号，宋利新15942201880</t>
  </si>
  <si>
    <t>LNBJ202605230467</t>
  </si>
  <si>
    <t>辽阳市白塔区解放路中天城市广场，韩拓18104990303</t>
  </si>
  <si>
    <t>河南三站</t>
  </si>
  <si>
    <t>刘坤朋</t>
  </si>
  <si>
    <t>WB371</t>
  </si>
  <si>
    <t>HNBJ202605250473</t>
  </si>
  <si>
    <t>河南省郑州市金水区中方园路九锦台A区5号楼1单元2楼，刘坤朋17737506566</t>
  </si>
  <si>
    <t>黑龙江站</t>
  </si>
  <si>
    <t>孟祥龙</t>
  </si>
  <si>
    <t>WB451</t>
  </si>
  <si>
    <t>JHBJ202605250478</t>
  </si>
  <si>
    <t>哈尔滨市南岗区王岗镇骏赫城C区，孙德福18745708700</t>
  </si>
  <si>
    <t>JHBJ202605250479</t>
  </si>
  <si>
    <t>吉林省长春市绿园区恒大首府 毕忠伟13029123789</t>
  </si>
  <si>
    <t>沈阳四站</t>
  </si>
  <si>
    <t>孙维</t>
  </si>
  <si>
    <t>WB2402</t>
  </si>
  <si>
    <t>SYBJ202605230464</t>
  </si>
  <si>
    <t>沈阳铁西区张士开发区十六号街开发大路27号远大智能，刘伟13591657617</t>
  </si>
  <si>
    <t>沈阳一站</t>
  </si>
  <si>
    <t>杨建锟</t>
  </si>
  <si>
    <t>SYBJ202605220437</t>
  </si>
  <si>
    <t>沈阳市铁西经济技术开发区中央大街28号，杨建锟13555772284</t>
  </si>
  <si>
    <t>河南一站</t>
  </si>
  <si>
    <t>丁志刚</t>
  </si>
  <si>
    <t>HNBJ202605220448</t>
  </si>
  <si>
    <t>河南省郑州市二七区南三环佛岗新居42号楼17楼西户丁志刚收15093183692</t>
  </si>
  <si>
    <t>山西一站</t>
  </si>
  <si>
    <t>赵晨阳</t>
  </si>
  <si>
    <t>WB355</t>
  </si>
  <si>
    <t>SHANXBJ202605250480</t>
  </si>
  <si>
    <t>山西省长治市潞州区府秀江南小区，程田13935555029</t>
  </si>
  <si>
    <t>沧州站</t>
  </si>
  <si>
    <t>魏凤来</t>
  </si>
  <si>
    <t>WB311</t>
  </si>
  <si>
    <t>JNBJ202605220442</t>
  </si>
  <si>
    <t>河北省沧州市泊头市水钢琴小区16号楼2单元1102室,张磊18832749868</t>
  </si>
  <si>
    <t>河北三站</t>
  </si>
  <si>
    <t>王帅</t>
  </si>
  <si>
    <t>JNBJ202605230460</t>
  </si>
  <si>
    <t>石家庄市高新区长江大道祁连街交叉口盛和广场物业办公室，崔晓伟18103217168</t>
  </si>
  <si>
    <t>JNBJ202605230457</t>
  </si>
  <si>
    <t>河北保定市莲池区朝阳南大街长城家园南区，李二雷17731227119</t>
  </si>
  <si>
    <t>北京站</t>
  </si>
  <si>
    <t>王玉军</t>
  </si>
  <si>
    <t>WB010</t>
  </si>
  <si>
    <t>JJBJ202605250482</t>
  </si>
  <si>
    <t>河北省廊坊市广阳区孔雀城安瑞嘉园21号楼3单元1501室。韩永超13731635569</t>
  </si>
  <si>
    <t>JNBJ202605230455</t>
  </si>
  <si>
    <t>河北省保定市徐水区釜阳花园B区1栋二单元403，崔鹏翔18253473231</t>
  </si>
  <si>
    <t>JNBJ202605230459</t>
  </si>
  <si>
    <t>河北省保定市定兴县机场路御颐园物业警卫室南门,李长会13521499588</t>
  </si>
  <si>
    <t>JNBJ202605230462</t>
  </si>
  <si>
    <t>河北省保定市顺平县鑫坤烟酒超市，王帅13730452826</t>
  </si>
  <si>
    <t>JNBJ202605230461</t>
  </si>
  <si>
    <t>河北省安国市水榭华庭小区，杨志13313020279</t>
  </si>
  <si>
    <t>JNBJ202605230458</t>
  </si>
  <si>
    <t>河北省沧州市肃宁县中央公馆小区，苑闯15031991883</t>
  </si>
  <si>
    <t>云南二站</t>
  </si>
  <si>
    <t>吴体海</t>
  </si>
  <si>
    <t>WB875</t>
  </si>
  <si>
    <t>YNBJ202605240471</t>
  </si>
  <si>
    <t>云南省保山市隆阳区下村公租房4号地,冯建奎18849838577</t>
  </si>
  <si>
    <t>YNBJ202605240470</t>
  </si>
  <si>
    <t>云南省保山市龙陵县公租房北区门卫,林国祥13708621099</t>
  </si>
  <si>
    <t>合计</t>
  </si>
  <si>
    <t>油号</t>
  </si>
  <si>
    <t>桶（18L）</t>
  </si>
  <si>
    <t xml:space="preserve">   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</si>
</sst>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numFmt numFmtId="176" formatCode="0_ "/>
    </dxf>
    <dxf>
      <numFmt numFmtId="176" formatCode="0_ "/>
    </dxf>
  </dxfs>
  <tableStyles count="0" defaultTableStyle="TableStyleMedium2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74.4702082176" refreshedBy="Windows 用户" recordCount="54">
  <cacheSource type="worksheet">
    <worksheetSource ref="A1:H55" sheet="Sheet1"/>
  </cacheSource>
  <cacheFields count="8">
    <cacheField name="维保站" numFmtId="0"/>
    <cacheField name="维保站长" numFmtId="0"/>
    <cacheField name="备件库" numFmtId="0"/>
    <cacheField name="备件单号" numFmtId="0"/>
    <cacheField name="规格型号" numFmtId="0">
      <sharedItems containsBlank="1" count="4">
        <s v="46#"/>
        <s v="68#"/>
        <s v="32#"/>
        <m/>
      </sharedItems>
    </cacheField>
    <cacheField name="数量（升）" numFmtId="0">
      <sharedItems containsString="0" containsBlank="1" containsNumber="1" containsInteger="1" minValue="0" maxValue="4000" count="31">
        <n v="324"/>
        <n v="108"/>
        <n v="360"/>
        <n v="540"/>
        <n v="612"/>
        <n v="36"/>
        <n v="1500"/>
        <n v="2000"/>
        <n v="30"/>
        <n v="990"/>
        <n v="450"/>
        <n v="2500"/>
        <n v="200"/>
        <n v="100"/>
        <n v="90"/>
        <n v="810"/>
        <n v="1008"/>
        <n v="400"/>
        <n v="80"/>
        <n v="300"/>
        <n v="44"/>
        <n v="50"/>
        <n v="150"/>
        <n v="600"/>
        <n v="4000"/>
        <n v="1000"/>
        <n v="260"/>
        <n v="350"/>
        <n v="500"/>
        <n v="54"/>
        <m/>
      </sharedItems>
    </cacheField>
    <cacheField name="桶(18L)" numFmtId="176"/>
    <cacheField name="收货地址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s v="内蒙古站"/>
    <s v="于大海"/>
    <s v="WB475"/>
    <s v="NMBJ202605220433"/>
    <x v="0"/>
    <x v="0"/>
    <n v="18"/>
    <s v="内蒙古赤峰市松山区高铁站，孟显阳：18686225774"/>
  </r>
  <r>
    <s v="内蒙古站"/>
    <s v="于大海"/>
    <s v="WB475"/>
    <s v="NMBJ202605220434"/>
    <x v="0"/>
    <x v="1"/>
    <n v="6"/>
    <s v="通辽市科尔沁左翼后旗甘旗卡镇清华里小区，仇跃欢：15894857436"/>
  </r>
  <r>
    <s v="内蒙古站"/>
    <s v="于大海"/>
    <s v="WB475"/>
    <s v="NMBJ202605220432"/>
    <x v="0"/>
    <x v="2"/>
    <n v="20"/>
    <s v="内蒙古通辽市开发区阿古拉大街檀香湾小区，张新伟：18697410009"/>
  </r>
  <r>
    <s v="内蒙古站"/>
    <s v="于大海"/>
    <s v="WB475"/>
    <s v="NMBJ202605220431"/>
    <x v="0"/>
    <x v="1"/>
    <n v="6"/>
    <s v="辽宁省阜新市彰武县兴隆家园，祝先生：18741847567"/>
  </r>
  <r>
    <s v="沈阳八站"/>
    <s v="刘溯"/>
    <s v="沈阳八站"/>
    <s v="SYBJ202605220430"/>
    <x v="0"/>
    <x v="3"/>
    <n v="30"/>
    <s v="沈阳市苏家屯区孔雀城剑桥郡2.2期11-3号梯202室 高鹏：13149186301"/>
  </r>
  <r>
    <s v="云南五站"/>
    <s v="余仕敏"/>
    <s v="WB870"/>
    <s v="YNBJ202605220420"/>
    <x v="0"/>
    <x v="4"/>
    <n v="34"/>
    <s v="云南省昭通市昭阳区锦绣朝阳小区，余仕敏：13888933792"/>
  </r>
  <r>
    <s v="内蒙古站"/>
    <s v="于大海"/>
    <s v="WB475"/>
    <s v="NMBJ202605220436"/>
    <x v="0"/>
    <x v="5"/>
    <n v="2"/>
    <s v="内蒙古鄂尔多斯市东胜区天骄北路一号第五监狱家属楼王金平18647193263"/>
  </r>
  <r>
    <s v="沈阳五站"/>
    <s v="孙学龙"/>
    <s v="WB410"/>
    <s v="SYBJ202605220414"/>
    <x v="1"/>
    <x v="6"/>
    <n v="83.3333333333333"/>
    <s v="沈阳市浑南区其仕盛和祥物业办公室,刘福春 15754258378"/>
  </r>
  <r>
    <s v="沈阳七站"/>
    <s v="赵铁刚"/>
    <s v="WB02401"/>
    <s v="SYBJ202605220419"/>
    <x v="1"/>
    <x v="7"/>
    <n v="111.111111111111"/>
    <s v="沈阳市和平区胜利北街12号和谐家园 16号楼 1-1-1，董红萱17624085736"/>
  </r>
  <r>
    <s v="贵州一站"/>
    <s v="李文强"/>
    <s v="WB755"/>
    <s v="GZBJ202605220428"/>
    <x v="2"/>
    <x v="8"/>
    <n v="1.6666666666666701"/>
    <s v="贵州省贵阳市修文县扎佐梦想城22栋501,杨召军17784189320"/>
  </r>
  <r>
    <s v="安徽二站"/>
    <s v="宋振东"/>
    <s v="WB551"/>
    <s v="AHBJ202605220423"/>
    <x v="1"/>
    <x v="9"/>
    <n v="55"/>
    <s v="安徽省芜湖市镜湖区园丁小区一区17-2-102，汪磊17763486113"/>
  </r>
  <r>
    <s v="安徽二站"/>
    <s v="宋振东"/>
    <s v="WB551"/>
    <s v="AHBJ202605220424"/>
    <x v="1"/>
    <x v="5"/>
    <n v="2"/>
    <s v="安徽省滁州市和顺天长九州樾，杨长俊19155513333"/>
  </r>
  <r>
    <s v="安徽二站"/>
    <s v="宋振东"/>
    <s v="WB551"/>
    <s v="AHBJ202605220422"/>
    <x v="1"/>
    <x v="10"/>
    <n v="25"/>
    <s v="安徽省马鞍山市花山区金鹰天地负二楼，戴溧18655574227"/>
  </r>
  <r>
    <s v="沈阳三站"/>
    <s v="赵昊"/>
    <s v="WB2401"/>
    <s v="SYBJ202605220421"/>
    <x v="1"/>
    <x v="11"/>
    <n v="138.888888888889"/>
    <s v="沈阳市皇姑区黄河街道大渡河街亚洲城，曲忠霖15040468398"/>
  </r>
  <r>
    <s v="甘肃一站"/>
    <s v="卢冬平"/>
    <s v="WB938"/>
    <s v="XBBJ202605220425"/>
    <x v="0"/>
    <x v="12"/>
    <n v="11.1111111111111"/>
    <s v="宁夏石嘴山市大武口区紫郡B区，陈刚15729527500"/>
  </r>
  <r>
    <s v="甘肃一站"/>
    <s v="卢冬平"/>
    <s v="WB938"/>
    <s v="XBBJ202605220426"/>
    <x v="0"/>
    <x v="13"/>
    <n v="5.5555555555555598"/>
    <s v="青海省海东市民和县广兴源4号楼，李更生18797333307"/>
  </r>
  <r>
    <s v="甘肃一站"/>
    <s v="卢冬平"/>
    <s v="WB938"/>
    <s v="XBBJ202605220427"/>
    <x v="0"/>
    <x v="14"/>
    <n v="5"/>
    <s v="甘肃省天水市秦州区瀚庭名苑10号楼1单元23楼，王红合15379870732"/>
  </r>
  <r>
    <s v="云南四站"/>
    <s v="高晓波"/>
    <s v="WB871"/>
    <s v="YNBJ202605220440"/>
    <x v="0"/>
    <x v="15"/>
    <n v="45"/>
    <s v="云南省楚雄彝族自治州楚雄市鹿城镇阳光大道阳光花园小区D4栋106室，孙和祥13888408202"/>
  </r>
  <r>
    <s v="云南四站"/>
    <s v="高晓波"/>
    <s v="WB871"/>
    <s v="YNBJ202605220439"/>
    <x v="0"/>
    <x v="16"/>
    <n v="56"/>
    <s v="云南省昆明市西山区采莲路共信时代广场B座1502，高晓波18088443075"/>
  </r>
  <r>
    <s v="重庆"/>
    <s v="李国栋"/>
    <s v="WB023"/>
    <s v="CYBJ202605220429"/>
    <x v="0"/>
    <x v="17"/>
    <n v="22.2222222222222"/>
    <s v="重庆市两江新区龙兴镇和合家园一期12栋,张华18983293609"/>
  </r>
  <r>
    <s v="辽宁一站"/>
    <s v="王伟峰"/>
    <s v="WB411"/>
    <s v="LNBJ202605220445"/>
    <x v="0"/>
    <x v="13"/>
    <n v="5.5555555555555598"/>
    <s v="辽宁省凤城市龙泽市场小芳超市旁菜店,唐茂海15114112186"/>
  </r>
  <r>
    <s v="辽宁一站"/>
    <s v="王伟峰"/>
    <s v="WB411"/>
    <s v="LNBJ202605220446"/>
    <x v="0"/>
    <x v="18"/>
    <n v="4.4444444444444402"/>
    <s v="庄河市伟业城市绿洲8号楼薛景山13998455961"/>
  </r>
  <r>
    <s v="辽宁一站"/>
    <s v="王伟峰"/>
    <s v="WB411"/>
    <s v="LNBJ202605220447"/>
    <x v="0"/>
    <x v="19"/>
    <n v="16.6666666666667"/>
    <s v="大连市沙河口区尚品天城5号楼1单元801室，王伟峰13842076765"/>
  </r>
  <r>
    <s v="内蒙古站"/>
    <s v="于大海"/>
    <s v="WB475"/>
    <s v="NMBJ202605230453"/>
    <x v="0"/>
    <x v="1"/>
    <n v="6"/>
    <s v="通辽市扎鲁特旗香格里拉物业，刘小龙15561061050"/>
  </r>
  <r>
    <s v="内蒙古站"/>
    <s v="于大海"/>
    <s v="WB475"/>
    <s v="NMBJ202605230454"/>
    <x v="0"/>
    <x v="1"/>
    <n v="6"/>
    <s v="内蒙古兴安盟科右前旗水岸绿洲14号楼18号车库 18248295456裴作圆 "/>
  </r>
  <r>
    <s v="广东一站"/>
    <s v="钟明"/>
    <s v="WB755"/>
    <s v="GDBJ202605220450"/>
    <x v="0"/>
    <x v="1"/>
    <n v="6"/>
    <s v="广州市荔湾区花地大道中66号 荔胜广场南塔写字楼1楼收,李嘉祥13926241132"/>
  </r>
  <r>
    <s v="广东一站"/>
    <s v="钟明"/>
    <s v="WB755"/>
    <s v="GDBJ202605220451"/>
    <x v="0"/>
    <x v="20"/>
    <n v="2.4444444444444402"/>
    <s v="南宁市西乡塘区心圩街道九冬坡，收件人:宋伟良，18077103410"/>
  </r>
  <r>
    <s v="济南一站"/>
    <s v="任长聪"/>
    <s v="WB531"/>
    <s v="SDBJ202605220413"/>
    <x v="0"/>
    <x v="19"/>
    <n v="16.6666666666667"/>
    <s v="济南市槐荫区经十西路金石鑫小区 任长聪15662688897"/>
  </r>
  <r>
    <s v="广东一站"/>
    <s v="钟明"/>
    <s v="WB755"/>
    <s v="GDBJ202605220452"/>
    <x v="0"/>
    <x v="1"/>
    <n v="6"/>
    <s v="韶关市曲江区马坝镇水文村委会文山村15号，杨建康13925186414"/>
  </r>
  <r>
    <s v="辽宁二站"/>
    <s v="宋利新"/>
    <s v="WB412"/>
    <s v="LNBJ202605230466"/>
    <x v="0"/>
    <x v="12"/>
    <n v="11.1111111111111"/>
    <s v="葫芦岛市龙港区连湾街道龙程街首创象墅A座中控室,张钢13104290016"/>
  </r>
  <r>
    <s v="辽宁二站"/>
    <s v="宋利新"/>
    <s v="WB412"/>
    <s v="LNBJ202605230465"/>
    <x v="0"/>
    <x v="12"/>
    <n v="11.1111111111111"/>
    <s v="朝阳市龙城区中山大街中华园城外村40号楼5单元102，于晓磊15040859917"/>
  </r>
  <r>
    <s v="辽宁二站"/>
    <s v="宋利新"/>
    <s v="WB412"/>
    <s v="LNBJ202605230469"/>
    <x v="0"/>
    <x v="21"/>
    <n v="2.7777777777777799"/>
    <s v="辽宁省鞍山市岫岩满族自治县机关幼儿园对面，杨赵猛18642256978"/>
  </r>
  <r>
    <s v="辽宁二站"/>
    <s v="宋利新"/>
    <s v="WB412"/>
    <s v="LNBJ202605230463"/>
    <x v="0"/>
    <x v="17"/>
    <n v="22.2222222222222"/>
    <s v="鞍山市铁西区公园首府小区6号楼1单元1904号，宋利新15942201880"/>
  </r>
  <r>
    <s v="辽宁二站"/>
    <s v="宋利新"/>
    <s v="WB412"/>
    <s v="LNBJ202605230467"/>
    <x v="0"/>
    <x v="22"/>
    <n v="14"/>
    <s v="辽阳市白塔区解放路中天城市广场，韩拓18104990303"/>
  </r>
  <r>
    <s v="河南三站"/>
    <s v="刘坤朋"/>
    <s v="WB371"/>
    <s v="HNBJ202605250473"/>
    <x v="0"/>
    <x v="17"/>
    <n v="22.2222222222222"/>
    <s v="河南省郑州市金水区中方园路九锦台A区5号楼1单元2楼，刘坤朋17737506566"/>
  </r>
  <r>
    <s v="黑龙江站"/>
    <s v="孟祥龙"/>
    <s v="WB451"/>
    <s v="JHBJ202605250478"/>
    <x v="1"/>
    <x v="23"/>
    <n v="33.3333333333333"/>
    <s v="哈尔滨市南岗区王岗镇骏赫城C区，孙德福18745708700"/>
  </r>
  <r>
    <s v="黑龙江站"/>
    <s v="孟祥龙"/>
    <s v="WB451"/>
    <s v="JHBJ202605250478"/>
    <x v="0"/>
    <x v="19"/>
    <n v="16.6666666666667"/>
    <s v="哈尔滨市南岗区王岗镇骏赫城C区，孙德福18745708700"/>
  </r>
  <r>
    <s v="黑龙江站"/>
    <s v="孟祥龙"/>
    <s v="WB451"/>
    <s v="JHBJ202605250479"/>
    <x v="0"/>
    <x v="13"/>
    <n v="5.5555555555555598"/>
    <s v="吉林省长春市绿园区恒大首府 毕忠伟13029123789"/>
  </r>
  <r>
    <s v="沈阳四站"/>
    <s v="孙维"/>
    <s v="WB2402"/>
    <s v="SYBJ202605230464"/>
    <x v="2"/>
    <x v="24"/>
    <n v="222.222222222222"/>
    <s v="沈阳铁西区张士开发区十六号街开发大路27号远大智能，刘伟13591657617"/>
  </r>
  <r>
    <s v="沈阳一站"/>
    <s v="杨建锟"/>
    <s v="沈阳一站"/>
    <s v="SYBJ202605220437"/>
    <x v="0"/>
    <x v="25"/>
    <n v="55.5555555555556"/>
    <s v="沈阳市铁西经济技术开发区中央大街28号，杨建锟13555772284"/>
  </r>
  <r>
    <s v="河南一站"/>
    <s v="丁志刚"/>
    <s v="WB371"/>
    <s v="HNBJ202605220448"/>
    <x v="0"/>
    <x v="17"/>
    <n v="22.2222222222222"/>
    <s v="河南省郑州市二七区南三环佛岗新居42号楼17楼西户丁志刚收15093183692"/>
  </r>
  <r>
    <s v="山西一站"/>
    <s v="赵晨阳"/>
    <s v="WB355"/>
    <s v="SHANXBJ202605250480"/>
    <x v="0"/>
    <x v="26"/>
    <n v="14.4444444444444"/>
    <s v="山西省长治市潞州区府秀江南小区，程田13935555029"/>
  </r>
  <r>
    <s v="沧州站"/>
    <s v="魏凤来"/>
    <s v="WB311"/>
    <s v="JNBJ202605220442"/>
    <x v="2"/>
    <x v="27"/>
    <n v="19.4444444444444"/>
    <s v="河北省沧州市泊头市水钢琴小区16号楼2单元1102室,张磊18832749868"/>
  </r>
  <r>
    <s v="河北三站"/>
    <s v="王帅"/>
    <s v="WB311"/>
    <s v="JNBJ202605230460"/>
    <x v="0"/>
    <x v="14"/>
    <n v="5"/>
    <s v="石家庄市高新区长江大道祁连街交叉口盛和广场物业办公室，崔晓伟18103217168"/>
  </r>
  <r>
    <s v="河北三站"/>
    <s v="王帅"/>
    <s v="WB311"/>
    <s v="JNBJ202605230457"/>
    <x v="0"/>
    <x v="14"/>
    <n v="5"/>
    <s v="河北保定市莲池区朝阳南大街长城家园南区，李二雷17731227119"/>
  </r>
  <r>
    <s v="北京站"/>
    <s v="王玉军"/>
    <s v="WB010"/>
    <s v="JJBJ202605250482"/>
    <x v="0"/>
    <x v="28"/>
    <n v="27.7777777777778"/>
    <s v="河北省廊坊市广阳区孔雀城安瑞嘉园21号楼3单元1501室。韩永超13731635569"/>
  </r>
  <r>
    <s v="河北三站"/>
    <s v="王帅"/>
    <s v="WB311"/>
    <s v="JNBJ202605230455"/>
    <x v="0"/>
    <x v="5"/>
    <n v="2"/>
    <s v="河北省保定市徐水区釜阳花园B区1栋二单元403，崔鹏翔18253473231"/>
  </r>
  <r>
    <s v="河北三站"/>
    <s v="王帅"/>
    <s v="WB311"/>
    <s v="JNBJ202605230459"/>
    <x v="0"/>
    <x v="29"/>
    <n v="3"/>
    <s v="河北省保定市定兴县机场路御颐园物业警卫室南门,李长会13521499588"/>
  </r>
  <r>
    <s v="河北三站"/>
    <s v="王帅"/>
    <s v="WB311"/>
    <s v="JNBJ202605230462"/>
    <x v="0"/>
    <x v="14"/>
    <n v="5"/>
    <s v="河北省保定市顺平县鑫坤烟酒超市，王帅13730452826"/>
  </r>
  <r>
    <s v="河北三站"/>
    <s v="王帅"/>
    <s v="WB311"/>
    <s v="JNBJ202605230461"/>
    <x v="0"/>
    <x v="5"/>
    <n v="2"/>
    <s v="河北省安国市水榭华庭小区，杨志13313020279"/>
  </r>
  <r>
    <s v="河北三站"/>
    <s v="王帅"/>
    <s v="WB311"/>
    <s v="JNBJ202605230458"/>
    <x v="0"/>
    <x v="29"/>
    <n v="3"/>
    <s v="河北省沧州市肃宁县中央公馆小区，苑闯15031991883"/>
  </r>
  <r>
    <s v="云南二站"/>
    <s v="吴体海"/>
    <s v="WB875"/>
    <s v="YNBJ202605240471"/>
    <x v="0"/>
    <x v="28"/>
    <n v="27.7777777777778"/>
    <s v="云南省保山市隆阳区下村公租房4号地,冯建奎18849838577"/>
  </r>
  <r>
    <s v="云南二站"/>
    <s v="吴体海"/>
    <s v="WB875"/>
    <s v="YNBJ202605240470"/>
    <x v="0"/>
    <x v="28"/>
    <n v="27.7777777777778"/>
    <s v="云南省保山市龙陵县公租房北区门卫,林国祥13708621099"/>
  </r>
  <r>
    <m/>
    <m/>
    <s v="合计"/>
    <m/>
    <x v="3"/>
    <x v="30"/>
    <n v="1328.888888888888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indent="0" outline="1" outlineData="1" showDrill="1" multipleFieldFilters="0">
  <location ref="A3:C8" firstHeaderRow="0" firstDataRow="1" firstDataCol="1"/>
  <pivotFields count="8">
    <pivotField showAll="0"/>
    <pivotField showAll="0"/>
    <pivotField showAll="0"/>
    <pivotField showAll="0"/>
    <pivotField axis="axisRow" showAll="0">
      <items count="5">
        <item x="2"/>
        <item x="0"/>
        <item x="1"/>
        <item x="3"/>
        <item t="default"/>
      </items>
    </pivotField>
    <pivotField dataField="1" showAll="0">
      <items count="32">
        <item x="8"/>
        <item x="5"/>
        <item x="20"/>
        <item x="21"/>
        <item x="29"/>
        <item x="18"/>
        <item x="14"/>
        <item x="13"/>
        <item x="1"/>
        <item x="22"/>
        <item x="12"/>
        <item x="26"/>
        <item x="19"/>
        <item x="0"/>
        <item x="27"/>
        <item x="2"/>
        <item x="17"/>
        <item x="10"/>
        <item x="28"/>
        <item x="3"/>
        <item x="23"/>
        <item x="4"/>
        <item x="15"/>
        <item x="9"/>
        <item x="25"/>
        <item x="16"/>
        <item x="6"/>
        <item x="7"/>
        <item x="11"/>
        <item x="24"/>
        <item x="30"/>
        <item t="default"/>
      </items>
    </pivotField>
    <pivotField dataField="1" numFmtId="176" showAll="0"/>
    <pivotField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桶(18L)" fld="6" baseField="0" baseItem="0" numFmtId="176"/>
    <dataField name="求和项:数量（升）" fld="5" baseField="4" baseItem="0"/>
  </dataFields>
  <formats count="2">
    <format dxfId="0">
      <pivotArea outline="0" collapsedLevelsAreSubtotals="1" fieldPosition="0"/>
    </format>
    <format dxfId="1">
      <pivotArea dataOnly="0" labelOnly="1" outline="0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40"/>
  <sheetViews>
    <sheetView workbookViewId="0">
      <selection activeCell="D13" sqref="D13"/>
    </sheetView>
  </sheetViews>
  <sheetFormatPr defaultColWidth="9" defaultRowHeight="13.5" outlineLevelCol="2"/>
  <cols>
    <col min="1" max="1" width="9.75" customWidth="1"/>
    <col min="2" max="2" width="17.125" style="12" customWidth="1"/>
    <col min="3" max="3" width="19.75" customWidth="1"/>
  </cols>
  <sheetData>
    <row r="3" spans="1:3">
      <c r="A3" t="s">
        <v>0</v>
      </c>
      <c r="B3" t="s">
        <v>1</v>
      </c>
      <c r="C3" t="s">
        <v>2</v>
      </c>
    </row>
    <row r="4" spans="1:3">
      <c r="A4" s="13" t="s">
        <v>3</v>
      </c>
      <c r="B4" s="12">
        <v>243.333333333333</v>
      </c>
      <c r="C4" s="12">
        <v>4380</v>
      </c>
    </row>
    <row r="5" spans="1:3">
      <c r="A5" s="13" t="s">
        <v>4</v>
      </c>
      <c r="B5" s="12">
        <v>636.888888888889</v>
      </c>
      <c r="C5" s="12">
        <v>11362</v>
      </c>
    </row>
    <row r="6" spans="1:3">
      <c r="A6" s="13" t="s">
        <v>5</v>
      </c>
      <c r="B6" s="12">
        <v>448.666666666667</v>
      </c>
      <c r="C6" s="12">
        <v>8076</v>
      </c>
    </row>
    <row r="7" spans="1:3">
      <c r="A7" s="13" t="s">
        <v>6</v>
      </c>
      <c r="B7" s="12">
        <v>1328.88888888889</v>
      </c>
      <c r="C7" s="12"/>
    </row>
    <row r="8" spans="1:3">
      <c r="A8" s="13" t="s">
        <v>7</v>
      </c>
      <c r="B8" s="12">
        <v>2657.77777777778</v>
      </c>
      <c r="C8" s="12">
        <v>23818</v>
      </c>
    </row>
    <row r="9" spans="1:3">
      <c r="B9"/>
    </row>
    <row r="10" spans="1:3">
      <c r="B10"/>
    </row>
    <row r="11" spans="1:3">
      <c r="B11"/>
    </row>
    <row r="12" spans="1:3">
      <c r="B12"/>
    </row>
    <row r="13" spans="1:3">
      <c r="B13"/>
    </row>
    <row r="14" spans="1:3">
      <c r="B14"/>
    </row>
    <row r="15" spans="1:3">
      <c r="B15"/>
    </row>
    <row r="16" spans="1:3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B1" workbookViewId="0">
      <selection activeCell="H15" sqref="H15"/>
    </sheetView>
  </sheetViews>
  <sheetFormatPr defaultColWidth="9" defaultRowHeight="13.5" outlineLevelCol="7"/>
  <cols>
    <col min="1" max="1" width="11.625" style="3" customWidth="1"/>
    <col min="2" max="2" width="9.625" style="3" customWidth="1"/>
    <col min="3" max="3" width="11.25" style="3" customWidth="1"/>
    <col min="4" max="4" width="17.375" style="3" customWidth="1"/>
    <col min="5" max="5" width="16" style="3" customWidth="1"/>
    <col min="6" max="6" width="12.5" style="3" customWidth="1"/>
    <col min="7" max="7" width="11.75" style="3" customWidth="1"/>
    <col min="8" max="8" width="68" style="3" customWidth="1"/>
    <col min="9" max="16384" width="9" style="3"/>
  </cols>
  <sheetData>
    <row r="1" spans="1:8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</row>
    <row r="2" ht="14.25" spans="1:8">
      <c r="A2" s="4" t="s">
        <v>16</v>
      </c>
      <c r="B2" s="4" t="s">
        <v>17</v>
      </c>
      <c r="C2" s="4" t="s">
        <v>18</v>
      </c>
      <c r="D2" s="4" t="s">
        <v>19</v>
      </c>
      <c r="E2" s="4" t="s">
        <v>4</v>
      </c>
      <c r="F2" s="5">
        <v>324</v>
      </c>
      <c r="G2" s="6">
        <v>18</v>
      </c>
      <c r="H2" s="7" t="s">
        <v>20</v>
      </c>
    </row>
    <row r="3" ht="14.25" spans="1:8">
      <c r="A3" s="4" t="s">
        <v>16</v>
      </c>
      <c r="B3" s="4" t="s">
        <v>17</v>
      </c>
      <c r="C3" s="4" t="s">
        <v>18</v>
      </c>
      <c r="D3" s="4" t="s">
        <v>21</v>
      </c>
      <c r="E3" s="4" t="s">
        <v>4</v>
      </c>
      <c r="F3" s="5">
        <v>108</v>
      </c>
      <c r="G3" s="6">
        <v>6</v>
      </c>
      <c r="H3" s="7" t="s">
        <v>22</v>
      </c>
    </row>
    <row r="4" ht="14.25" spans="1:8">
      <c r="A4" s="4" t="s">
        <v>16</v>
      </c>
      <c r="B4" s="4" t="s">
        <v>17</v>
      </c>
      <c r="C4" s="4" t="s">
        <v>18</v>
      </c>
      <c r="D4" s="4" t="s">
        <v>23</v>
      </c>
      <c r="E4" s="4" t="s">
        <v>4</v>
      </c>
      <c r="F4" s="5">
        <v>360</v>
      </c>
      <c r="G4" s="6">
        <v>20</v>
      </c>
      <c r="H4" s="7" t="s">
        <v>24</v>
      </c>
    </row>
    <row r="5" ht="14.25" spans="1:8">
      <c r="A5" s="4" t="s">
        <v>16</v>
      </c>
      <c r="B5" s="4" t="s">
        <v>17</v>
      </c>
      <c r="C5" s="4" t="s">
        <v>18</v>
      </c>
      <c r="D5" s="4" t="s">
        <v>25</v>
      </c>
      <c r="E5" s="4" t="s">
        <v>4</v>
      </c>
      <c r="F5" s="5">
        <v>108</v>
      </c>
      <c r="G5" s="6">
        <v>6</v>
      </c>
      <c r="H5" s="7" t="s">
        <v>26</v>
      </c>
    </row>
    <row r="6" ht="14.25" spans="1:8">
      <c r="A6" s="4" t="s">
        <v>27</v>
      </c>
      <c r="B6" s="4" t="s">
        <v>28</v>
      </c>
      <c r="C6" s="4" t="s">
        <v>27</v>
      </c>
      <c r="D6" s="4" t="s">
        <v>29</v>
      </c>
      <c r="E6" s="4" t="s">
        <v>4</v>
      </c>
      <c r="F6" s="5">
        <v>540</v>
      </c>
      <c r="G6" s="6">
        <v>30</v>
      </c>
      <c r="H6" s="7" t="s">
        <v>30</v>
      </c>
    </row>
    <row r="7" ht="14.25" spans="1:8">
      <c r="A7" s="4" t="s">
        <v>31</v>
      </c>
      <c r="B7" s="4" t="s">
        <v>32</v>
      </c>
      <c r="C7" s="4" t="s">
        <v>33</v>
      </c>
      <c r="D7" s="4" t="s">
        <v>34</v>
      </c>
      <c r="E7" s="4" t="s">
        <v>4</v>
      </c>
      <c r="F7" s="5">
        <v>612</v>
      </c>
      <c r="G7" s="6">
        <v>34</v>
      </c>
      <c r="H7" s="7" t="s">
        <v>35</v>
      </c>
    </row>
    <row r="8" ht="14.25" spans="1:8">
      <c r="A8" s="4" t="s">
        <v>16</v>
      </c>
      <c r="B8" s="4" t="s">
        <v>17</v>
      </c>
      <c r="C8" s="4" t="s">
        <v>18</v>
      </c>
      <c r="D8" s="4" t="s">
        <v>36</v>
      </c>
      <c r="E8" s="4" t="s">
        <v>4</v>
      </c>
      <c r="F8" s="5">
        <v>36</v>
      </c>
      <c r="G8" s="6">
        <v>2</v>
      </c>
      <c r="H8" s="7" t="s">
        <v>37</v>
      </c>
    </row>
    <row r="9" ht="14.25" spans="1:8">
      <c r="A9" s="4" t="s">
        <v>38</v>
      </c>
      <c r="B9" s="4" t="s">
        <v>39</v>
      </c>
      <c r="C9" s="4" t="s">
        <v>40</v>
      </c>
      <c r="D9" s="4" t="s">
        <v>41</v>
      </c>
      <c r="E9" s="4" t="s">
        <v>5</v>
      </c>
      <c r="F9" s="5">
        <v>1494</v>
      </c>
      <c r="G9" s="6">
        <v>83</v>
      </c>
      <c r="H9" s="7" t="s">
        <v>42</v>
      </c>
    </row>
    <row r="10" ht="14.25" spans="1:8">
      <c r="A10" s="4" t="s">
        <v>43</v>
      </c>
      <c r="B10" s="4" t="s">
        <v>44</v>
      </c>
      <c r="C10" s="4" t="s">
        <v>45</v>
      </c>
      <c r="D10" s="4" t="s">
        <v>46</v>
      </c>
      <c r="E10" s="4" t="s">
        <v>5</v>
      </c>
      <c r="F10" s="5">
        <v>1998</v>
      </c>
      <c r="G10" s="6">
        <v>111</v>
      </c>
      <c r="H10" s="7" t="s">
        <v>47</v>
      </c>
    </row>
    <row r="11" ht="14.25" spans="1:8">
      <c r="A11" s="4" t="s">
        <v>48</v>
      </c>
      <c r="B11" s="4" t="s">
        <v>49</v>
      </c>
      <c r="C11" s="4" t="s">
        <v>50</v>
      </c>
      <c r="D11" s="4" t="s">
        <v>51</v>
      </c>
      <c r="E11" s="4" t="s">
        <v>3</v>
      </c>
      <c r="F11" s="5">
        <v>36</v>
      </c>
      <c r="G11" s="6">
        <v>2</v>
      </c>
      <c r="H11" s="7" t="s">
        <v>52</v>
      </c>
    </row>
    <row r="12" ht="14.25" spans="1:8">
      <c r="A12" s="4" t="s">
        <v>53</v>
      </c>
      <c r="B12" s="4" t="s">
        <v>54</v>
      </c>
      <c r="C12" s="4" t="s">
        <v>55</v>
      </c>
      <c r="D12" s="4" t="s">
        <v>56</v>
      </c>
      <c r="E12" s="4" t="s">
        <v>5</v>
      </c>
      <c r="F12" s="5">
        <v>990</v>
      </c>
      <c r="G12" s="6">
        <v>55</v>
      </c>
      <c r="H12" s="7" t="s">
        <v>57</v>
      </c>
    </row>
    <row r="13" ht="14.25" spans="1:8">
      <c r="A13" s="4" t="s">
        <v>53</v>
      </c>
      <c r="B13" s="4" t="s">
        <v>54</v>
      </c>
      <c r="C13" s="4" t="s">
        <v>55</v>
      </c>
      <c r="D13" s="4" t="s">
        <v>58</v>
      </c>
      <c r="E13" s="4" t="s">
        <v>5</v>
      </c>
      <c r="F13" s="5">
        <v>36</v>
      </c>
      <c r="G13" s="6">
        <v>2</v>
      </c>
      <c r="H13" s="7" t="s">
        <v>59</v>
      </c>
    </row>
    <row r="14" ht="14.25" spans="1:8">
      <c r="A14" s="4" t="s">
        <v>53</v>
      </c>
      <c r="B14" s="4" t="s">
        <v>54</v>
      </c>
      <c r="C14" s="4" t="s">
        <v>55</v>
      </c>
      <c r="D14" s="4" t="s">
        <v>60</v>
      </c>
      <c r="E14" s="4" t="s">
        <v>5</v>
      </c>
      <c r="F14" s="5">
        <v>450</v>
      </c>
      <c r="G14" s="6">
        <v>25</v>
      </c>
      <c r="H14" s="7" t="s">
        <v>61</v>
      </c>
    </row>
    <row r="15" ht="14.25" spans="1:8">
      <c r="A15" s="4" t="s">
        <v>62</v>
      </c>
      <c r="B15" s="4" t="s">
        <v>63</v>
      </c>
      <c r="C15" s="4" t="s">
        <v>64</v>
      </c>
      <c r="D15" s="4" t="s">
        <v>65</v>
      </c>
      <c r="E15" s="4" t="s">
        <v>5</v>
      </c>
      <c r="F15" s="5">
        <v>2502</v>
      </c>
      <c r="G15" s="6">
        <v>139</v>
      </c>
      <c r="H15" s="7" t="s">
        <v>66</v>
      </c>
    </row>
    <row r="16" ht="14.25" spans="1:8">
      <c r="A16" s="4" t="s">
        <v>67</v>
      </c>
      <c r="B16" s="4" t="s">
        <v>68</v>
      </c>
      <c r="C16" s="4" t="s">
        <v>69</v>
      </c>
      <c r="D16" s="4" t="s">
        <v>70</v>
      </c>
      <c r="E16" s="4" t="s">
        <v>4</v>
      </c>
      <c r="F16" s="5">
        <v>198</v>
      </c>
      <c r="G16" s="6">
        <v>11</v>
      </c>
      <c r="H16" s="7" t="s">
        <v>71</v>
      </c>
    </row>
    <row r="17" ht="14.25" spans="1:8">
      <c r="A17" s="4" t="s">
        <v>67</v>
      </c>
      <c r="B17" s="4" t="s">
        <v>68</v>
      </c>
      <c r="C17" s="4" t="s">
        <v>69</v>
      </c>
      <c r="D17" s="4" t="s">
        <v>72</v>
      </c>
      <c r="E17" s="4" t="s">
        <v>4</v>
      </c>
      <c r="F17" s="5">
        <v>108</v>
      </c>
      <c r="G17" s="6">
        <v>6</v>
      </c>
      <c r="H17" s="7" t="s">
        <v>73</v>
      </c>
    </row>
    <row r="18" ht="14.25" spans="1:8">
      <c r="A18" s="4" t="s">
        <v>67</v>
      </c>
      <c r="B18" s="4" t="s">
        <v>68</v>
      </c>
      <c r="C18" s="4" t="s">
        <v>69</v>
      </c>
      <c r="D18" s="4" t="s">
        <v>74</v>
      </c>
      <c r="E18" s="4" t="s">
        <v>4</v>
      </c>
      <c r="F18" s="5">
        <v>90</v>
      </c>
      <c r="G18" s="6">
        <v>5</v>
      </c>
      <c r="H18" s="7" t="s">
        <v>75</v>
      </c>
    </row>
    <row r="19" ht="14.25" spans="1:8">
      <c r="A19" s="4" t="s">
        <v>76</v>
      </c>
      <c r="B19" s="4" t="s">
        <v>77</v>
      </c>
      <c r="C19" s="4" t="s">
        <v>78</v>
      </c>
      <c r="D19" s="4" t="s">
        <v>79</v>
      </c>
      <c r="E19" s="4" t="s">
        <v>4</v>
      </c>
      <c r="F19" s="5">
        <v>810</v>
      </c>
      <c r="G19" s="6">
        <v>45</v>
      </c>
      <c r="H19" s="7" t="s">
        <v>80</v>
      </c>
    </row>
    <row r="20" ht="14.25" spans="1:8">
      <c r="A20" s="4" t="s">
        <v>76</v>
      </c>
      <c r="B20" s="4" t="s">
        <v>77</v>
      </c>
      <c r="C20" s="4" t="s">
        <v>78</v>
      </c>
      <c r="D20" s="4" t="s">
        <v>81</v>
      </c>
      <c r="E20" s="4" t="s">
        <v>4</v>
      </c>
      <c r="F20" s="5">
        <v>1008</v>
      </c>
      <c r="G20" s="6">
        <v>56</v>
      </c>
      <c r="H20" s="7" t="s">
        <v>82</v>
      </c>
    </row>
    <row r="21" ht="14.25" spans="1:8">
      <c r="A21" s="4" t="s">
        <v>83</v>
      </c>
      <c r="B21" s="4" t="s">
        <v>84</v>
      </c>
      <c r="C21" s="4" t="s">
        <v>85</v>
      </c>
      <c r="D21" s="4" t="s">
        <v>86</v>
      </c>
      <c r="E21" s="4" t="s">
        <v>4</v>
      </c>
      <c r="F21" s="5">
        <v>396</v>
      </c>
      <c r="G21" s="6">
        <v>22</v>
      </c>
      <c r="H21" s="7" t="s">
        <v>87</v>
      </c>
    </row>
    <row r="22" ht="14.25" spans="1:8">
      <c r="A22" s="4" t="s">
        <v>88</v>
      </c>
      <c r="B22" s="4" t="s">
        <v>89</v>
      </c>
      <c r="C22" s="4" t="s">
        <v>90</v>
      </c>
      <c r="D22" s="4" t="s">
        <v>91</v>
      </c>
      <c r="E22" s="4" t="s">
        <v>4</v>
      </c>
      <c r="F22" s="5">
        <v>108</v>
      </c>
      <c r="G22" s="6">
        <v>6</v>
      </c>
      <c r="H22" s="7" t="s">
        <v>92</v>
      </c>
    </row>
    <row r="23" ht="14.25" spans="1:8">
      <c r="A23" s="4" t="s">
        <v>88</v>
      </c>
      <c r="B23" s="4" t="s">
        <v>89</v>
      </c>
      <c r="C23" s="4" t="s">
        <v>90</v>
      </c>
      <c r="D23" s="4" t="s">
        <v>93</v>
      </c>
      <c r="E23" s="4" t="s">
        <v>4</v>
      </c>
      <c r="F23" s="5">
        <v>72</v>
      </c>
      <c r="G23" s="6">
        <v>4</v>
      </c>
      <c r="H23" s="7" t="s">
        <v>94</v>
      </c>
    </row>
    <row r="24" ht="14.25" spans="1:8">
      <c r="A24" s="4" t="s">
        <v>88</v>
      </c>
      <c r="B24" s="4" t="s">
        <v>89</v>
      </c>
      <c r="C24" s="4" t="s">
        <v>90</v>
      </c>
      <c r="D24" s="4" t="s">
        <v>95</v>
      </c>
      <c r="E24" s="4" t="s">
        <v>4</v>
      </c>
      <c r="F24" s="5">
        <v>306</v>
      </c>
      <c r="G24" s="6">
        <v>17</v>
      </c>
      <c r="H24" s="7" t="s">
        <v>96</v>
      </c>
    </row>
    <row r="25" ht="14.25" spans="1:8">
      <c r="A25" s="4" t="s">
        <v>16</v>
      </c>
      <c r="B25" s="4" t="s">
        <v>17</v>
      </c>
      <c r="C25" s="4" t="s">
        <v>18</v>
      </c>
      <c r="D25" s="4" t="s">
        <v>97</v>
      </c>
      <c r="E25" s="4" t="s">
        <v>4</v>
      </c>
      <c r="F25" s="5">
        <v>108</v>
      </c>
      <c r="G25" s="6">
        <v>6</v>
      </c>
      <c r="H25" s="7" t="s">
        <v>98</v>
      </c>
    </row>
    <row r="26" ht="14.25" spans="1:8">
      <c r="A26" s="4" t="s">
        <v>16</v>
      </c>
      <c r="B26" s="4" t="s">
        <v>17</v>
      </c>
      <c r="C26" s="4" t="s">
        <v>18</v>
      </c>
      <c r="D26" s="4" t="s">
        <v>99</v>
      </c>
      <c r="E26" s="4" t="s">
        <v>4</v>
      </c>
      <c r="F26" s="5">
        <v>108</v>
      </c>
      <c r="G26" s="6">
        <v>6</v>
      </c>
      <c r="H26" s="7" t="s">
        <v>100</v>
      </c>
    </row>
    <row r="27" ht="14.25" spans="1:8">
      <c r="A27" s="4" t="s">
        <v>101</v>
      </c>
      <c r="B27" s="4" t="s">
        <v>102</v>
      </c>
      <c r="C27" s="4" t="s">
        <v>50</v>
      </c>
      <c r="D27" s="4" t="s">
        <v>103</v>
      </c>
      <c r="E27" s="4" t="s">
        <v>4</v>
      </c>
      <c r="F27" s="5">
        <v>108</v>
      </c>
      <c r="G27" s="6">
        <v>6</v>
      </c>
      <c r="H27" s="7" t="s">
        <v>104</v>
      </c>
    </row>
    <row r="28" ht="14.25" spans="1:8">
      <c r="A28" s="4" t="s">
        <v>101</v>
      </c>
      <c r="B28" s="4" t="s">
        <v>102</v>
      </c>
      <c r="C28" s="4" t="s">
        <v>50</v>
      </c>
      <c r="D28" s="4" t="s">
        <v>105</v>
      </c>
      <c r="E28" s="4" t="s">
        <v>4</v>
      </c>
      <c r="F28" s="5">
        <v>36</v>
      </c>
      <c r="G28" s="6">
        <v>2</v>
      </c>
      <c r="H28" s="7" t="s">
        <v>106</v>
      </c>
    </row>
    <row r="29" ht="14.25" spans="1:8">
      <c r="A29" s="4" t="s">
        <v>107</v>
      </c>
      <c r="B29" s="4" t="s">
        <v>108</v>
      </c>
      <c r="C29" s="4" t="s">
        <v>109</v>
      </c>
      <c r="D29" s="4" t="s">
        <v>110</v>
      </c>
      <c r="E29" s="4" t="s">
        <v>4</v>
      </c>
      <c r="F29" s="5">
        <v>306</v>
      </c>
      <c r="G29" s="6">
        <v>17</v>
      </c>
      <c r="H29" s="7" t="s">
        <v>111</v>
      </c>
    </row>
    <row r="30" ht="14.25" spans="1:8">
      <c r="A30" s="4" t="s">
        <v>101</v>
      </c>
      <c r="B30" s="4" t="s">
        <v>102</v>
      </c>
      <c r="C30" s="4" t="s">
        <v>50</v>
      </c>
      <c r="D30" s="4" t="s">
        <v>112</v>
      </c>
      <c r="E30" s="4" t="s">
        <v>4</v>
      </c>
      <c r="F30" s="5">
        <v>108</v>
      </c>
      <c r="G30" s="6">
        <v>6</v>
      </c>
      <c r="H30" s="7" t="s">
        <v>113</v>
      </c>
    </row>
    <row r="31" ht="14.25" spans="1:8">
      <c r="A31" s="4" t="s">
        <v>114</v>
      </c>
      <c r="B31" s="4" t="s">
        <v>115</v>
      </c>
      <c r="C31" s="4" t="s">
        <v>116</v>
      </c>
      <c r="D31" s="4" t="s">
        <v>117</v>
      </c>
      <c r="E31" s="4" t="s">
        <v>4</v>
      </c>
      <c r="F31" s="5">
        <v>198</v>
      </c>
      <c r="G31" s="6">
        <v>11</v>
      </c>
      <c r="H31" s="7" t="s">
        <v>118</v>
      </c>
    </row>
    <row r="32" ht="14.25" spans="1:8">
      <c r="A32" s="4" t="s">
        <v>114</v>
      </c>
      <c r="B32" s="4" t="s">
        <v>115</v>
      </c>
      <c r="C32" s="4" t="s">
        <v>116</v>
      </c>
      <c r="D32" s="4" t="s">
        <v>119</v>
      </c>
      <c r="E32" s="4" t="s">
        <v>4</v>
      </c>
      <c r="F32" s="5">
        <v>198</v>
      </c>
      <c r="G32" s="6">
        <v>11</v>
      </c>
      <c r="H32" s="7" t="s">
        <v>120</v>
      </c>
    </row>
    <row r="33" ht="14.25" spans="1:8">
      <c r="A33" s="4" t="s">
        <v>114</v>
      </c>
      <c r="B33" s="4" t="s">
        <v>115</v>
      </c>
      <c r="C33" s="4" t="s">
        <v>116</v>
      </c>
      <c r="D33" s="4" t="s">
        <v>121</v>
      </c>
      <c r="E33" s="4" t="s">
        <v>4</v>
      </c>
      <c r="F33" s="5">
        <v>54</v>
      </c>
      <c r="G33" s="6">
        <v>3</v>
      </c>
      <c r="H33" s="7" t="s">
        <v>122</v>
      </c>
    </row>
    <row r="34" s="1" customFormat="1" ht="14.25" spans="1:8">
      <c r="A34" s="4" t="s">
        <v>114</v>
      </c>
      <c r="B34" s="4" t="s">
        <v>115</v>
      </c>
      <c r="C34" s="4" t="s">
        <v>116</v>
      </c>
      <c r="D34" s="4" t="s">
        <v>123</v>
      </c>
      <c r="E34" s="4" t="s">
        <v>4</v>
      </c>
      <c r="F34" s="5">
        <v>396</v>
      </c>
      <c r="G34" s="6">
        <v>22</v>
      </c>
      <c r="H34" s="7" t="s">
        <v>124</v>
      </c>
    </row>
    <row r="35" s="1" customFormat="1" ht="14.25" spans="1:8">
      <c r="A35" s="4" t="s">
        <v>114</v>
      </c>
      <c r="B35" s="4" t="s">
        <v>115</v>
      </c>
      <c r="C35" s="4" t="s">
        <v>116</v>
      </c>
      <c r="D35" s="4" t="s">
        <v>125</v>
      </c>
      <c r="E35" s="4" t="s">
        <v>4</v>
      </c>
      <c r="F35" s="5">
        <v>252</v>
      </c>
      <c r="G35" s="6">
        <v>14</v>
      </c>
      <c r="H35" s="7" t="s">
        <v>126</v>
      </c>
    </row>
    <row r="36" s="1" customFormat="1" ht="14.25" spans="1:8">
      <c r="A36" s="4" t="s">
        <v>127</v>
      </c>
      <c r="B36" s="4" t="s">
        <v>128</v>
      </c>
      <c r="C36" s="4" t="s">
        <v>129</v>
      </c>
      <c r="D36" s="4" t="s">
        <v>130</v>
      </c>
      <c r="E36" s="4" t="s">
        <v>4</v>
      </c>
      <c r="F36" s="5">
        <v>396</v>
      </c>
      <c r="G36" s="6">
        <v>22</v>
      </c>
      <c r="H36" s="7" t="s">
        <v>131</v>
      </c>
    </row>
    <row r="37" s="1" customFormat="1" ht="14.25" spans="1:8">
      <c r="A37" s="4" t="s">
        <v>132</v>
      </c>
      <c r="B37" s="4" t="s">
        <v>133</v>
      </c>
      <c r="C37" s="4" t="s">
        <v>134</v>
      </c>
      <c r="D37" s="4" t="s">
        <v>135</v>
      </c>
      <c r="E37" s="4" t="s">
        <v>5</v>
      </c>
      <c r="F37" s="5">
        <v>594</v>
      </c>
      <c r="G37" s="6">
        <v>33</v>
      </c>
      <c r="H37" s="7" t="s">
        <v>136</v>
      </c>
    </row>
    <row r="38" s="1" customFormat="1" ht="14.25" spans="1:8">
      <c r="A38" s="4" t="s">
        <v>132</v>
      </c>
      <c r="B38" s="4" t="s">
        <v>133</v>
      </c>
      <c r="C38" s="4" t="s">
        <v>134</v>
      </c>
      <c r="D38" s="4" t="s">
        <v>135</v>
      </c>
      <c r="E38" s="4" t="s">
        <v>4</v>
      </c>
      <c r="F38" s="5">
        <v>306</v>
      </c>
      <c r="G38" s="6">
        <v>17</v>
      </c>
      <c r="H38" s="7" t="s">
        <v>136</v>
      </c>
    </row>
    <row r="39" s="1" customFormat="1" ht="14.25" spans="1:8">
      <c r="A39" s="4" t="s">
        <v>132</v>
      </c>
      <c r="B39" s="4" t="s">
        <v>133</v>
      </c>
      <c r="C39" s="4" t="s">
        <v>134</v>
      </c>
      <c r="D39" s="4" t="s">
        <v>137</v>
      </c>
      <c r="E39" s="4" t="s">
        <v>4</v>
      </c>
      <c r="F39" s="5">
        <v>108</v>
      </c>
      <c r="G39" s="6">
        <v>6</v>
      </c>
      <c r="H39" s="7" t="s">
        <v>138</v>
      </c>
    </row>
    <row r="40" s="1" customFormat="1" ht="14.25" spans="1:8">
      <c r="A40" s="4" t="s">
        <v>139</v>
      </c>
      <c r="B40" s="4" t="s">
        <v>140</v>
      </c>
      <c r="C40" s="4" t="s">
        <v>141</v>
      </c>
      <c r="D40" s="4" t="s">
        <v>142</v>
      </c>
      <c r="E40" s="4" t="s">
        <v>3</v>
      </c>
      <c r="F40" s="5">
        <v>3996</v>
      </c>
      <c r="G40" s="6">
        <v>222</v>
      </c>
      <c r="H40" s="7" t="s">
        <v>143</v>
      </c>
    </row>
    <row r="41" s="1" customFormat="1" ht="14.25" spans="1:8">
      <c r="A41" s="4" t="s">
        <v>144</v>
      </c>
      <c r="B41" s="4" t="s">
        <v>145</v>
      </c>
      <c r="C41" s="4" t="s">
        <v>144</v>
      </c>
      <c r="D41" s="4" t="s">
        <v>146</v>
      </c>
      <c r="E41" s="4" t="s">
        <v>4</v>
      </c>
      <c r="F41" s="5">
        <v>1008</v>
      </c>
      <c r="G41" s="6">
        <v>56</v>
      </c>
      <c r="H41" s="7" t="s">
        <v>147</v>
      </c>
    </row>
    <row r="42" s="1" customFormat="1" ht="14.25" spans="1:8">
      <c r="A42" s="4" t="s">
        <v>148</v>
      </c>
      <c r="B42" s="4" t="s">
        <v>149</v>
      </c>
      <c r="C42" s="4" t="s">
        <v>129</v>
      </c>
      <c r="D42" s="4" t="s">
        <v>150</v>
      </c>
      <c r="E42" s="4" t="s">
        <v>4</v>
      </c>
      <c r="F42" s="5">
        <v>396</v>
      </c>
      <c r="G42" s="6">
        <v>22</v>
      </c>
      <c r="H42" s="7" t="s">
        <v>151</v>
      </c>
    </row>
    <row r="43" ht="14.25" spans="1:8">
      <c r="A43" s="4" t="s">
        <v>152</v>
      </c>
      <c r="B43" s="4" t="s">
        <v>153</v>
      </c>
      <c r="C43" s="4" t="s">
        <v>154</v>
      </c>
      <c r="D43" s="4" t="s">
        <v>155</v>
      </c>
      <c r="E43" s="4" t="s">
        <v>4</v>
      </c>
      <c r="F43" s="5">
        <v>252</v>
      </c>
      <c r="G43" s="6">
        <v>14</v>
      </c>
      <c r="H43" s="7" t="s">
        <v>156</v>
      </c>
    </row>
    <row r="44" ht="14.25" spans="1:8">
      <c r="A44" s="4" t="s">
        <v>157</v>
      </c>
      <c r="B44" s="4" t="s">
        <v>158</v>
      </c>
      <c r="C44" s="4" t="s">
        <v>159</v>
      </c>
      <c r="D44" s="4" t="s">
        <v>160</v>
      </c>
      <c r="E44" s="4" t="s">
        <v>3</v>
      </c>
      <c r="F44" s="5">
        <v>342</v>
      </c>
      <c r="G44" s="6">
        <v>19</v>
      </c>
      <c r="H44" s="7" t="s">
        <v>161</v>
      </c>
    </row>
    <row r="45" ht="14.25" spans="1:8">
      <c r="A45" s="4" t="s">
        <v>162</v>
      </c>
      <c r="B45" s="4" t="s">
        <v>163</v>
      </c>
      <c r="C45" s="4" t="s">
        <v>159</v>
      </c>
      <c r="D45" s="4" t="s">
        <v>164</v>
      </c>
      <c r="E45" s="4" t="s">
        <v>4</v>
      </c>
      <c r="F45" s="5">
        <v>90</v>
      </c>
      <c r="G45" s="6">
        <v>5</v>
      </c>
      <c r="H45" s="7" t="s">
        <v>165</v>
      </c>
    </row>
    <row r="46" ht="14.25" spans="1:8">
      <c r="A46" s="4" t="s">
        <v>162</v>
      </c>
      <c r="B46" s="4" t="s">
        <v>163</v>
      </c>
      <c r="C46" s="4" t="s">
        <v>159</v>
      </c>
      <c r="D46" s="4" t="s">
        <v>166</v>
      </c>
      <c r="E46" s="4" t="s">
        <v>4</v>
      </c>
      <c r="F46" s="5">
        <v>90</v>
      </c>
      <c r="G46" s="6">
        <v>5</v>
      </c>
      <c r="H46" s="7" t="s">
        <v>167</v>
      </c>
    </row>
    <row r="47" ht="14.25" spans="1:8">
      <c r="A47" s="4" t="s">
        <v>168</v>
      </c>
      <c r="B47" s="4" t="s">
        <v>169</v>
      </c>
      <c r="C47" s="4" t="s">
        <v>170</v>
      </c>
      <c r="D47" s="4" t="s">
        <v>171</v>
      </c>
      <c r="E47" s="4" t="s">
        <v>4</v>
      </c>
      <c r="F47" s="5">
        <v>504</v>
      </c>
      <c r="G47" s="6">
        <v>28</v>
      </c>
      <c r="H47" s="7" t="s">
        <v>172</v>
      </c>
    </row>
    <row r="48" ht="14.25" spans="1:8">
      <c r="A48" s="4" t="s">
        <v>162</v>
      </c>
      <c r="B48" s="4" t="s">
        <v>163</v>
      </c>
      <c r="C48" s="4" t="s">
        <v>159</v>
      </c>
      <c r="D48" s="4" t="s">
        <v>173</v>
      </c>
      <c r="E48" s="4" t="s">
        <v>4</v>
      </c>
      <c r="F48" s="5">
        <v>36</v>
      </c>
      <c r="G48" s="6">
        <v>2</v>
      </c>
      <c r="H48" s="7" t="s">
        <v>174</v>
      </c>
    </row>
    <row r="49" ht="14.25" spans="1:8">
      <c r="A49" s="4" t="s">
        <v>162</v>
      </c>
      <c r="B49" s="4" t="s">
        <v>163</v>
      </c>
      <c r="C49" s="4" t="s">
        <v>159</v>
      </c>
      <c r="D49" s="4" t="s">
        <v>175</v>
      </c>
      <c r="E49" s="4" t="s">
        <v>4</v>
      </c>
      <c r="F49" s="5">
        <v>54</v>
      </c>
      <c r="G49" s="6">
        <v>3</v>
      </c>
      <c r="H49" s="7" t="s">
        <v>176</v>
      </c>
    </row>
    <row r="50" ht="14.25" spans="1:8">
      <c r="A50" s="4" t="s">
        <v>162</v>
      </c>
      <c r="B50" s="4" t="s">
        <v>163</v>
      </c>
      <c r="C50" s="4" t="s">
        <v>159</v>
      </c>
      <c r="D50" s="4" t="s">
        <v>177</v>
      </c>
      <c r="E50" s="4" t="s">
        <v>4</v>
      </c>
      <c r="F50" s="5">
        <v>90</v>
      </c>
      <c r="G50" s="6">
        <v>5</v>
      </c>
      <c r="H50" s="7" t="s">
        <v>178</v>
      </c>
    </row>
    <row r="51" ht="14.25" spans="1:8">
      <c r="A51" s="4" t="s">
        <v>162</v>
      </c>
      <c r="B51" s="4" t="s">
        <v>163</v>
      </c>
      <c r="C51" s="4" t="s">
        <v>159</v>
      </c>
      <c r="D51" s="4" t="s">
        <v>179</v>
      </c>
      <c r="E51" s="4" t="s">
        <v>4</v>
      </c>
      <c r="F51" s="5">
        <v>36</v>
      </c>
      <c r="G51" s="6">
        <v>2</v>
      </c>
      <c r="H51" s="7" t="s">
        <v>180</v>
      </c>
    </row>
    <row r="52" ht="14.25" spans="1:8">
      <c r="A52" s="4" t="s">
        <v>162</v>
      </c>
      <c r="B52" s="4" t="s">
        <v>163</v>
      </c>
      <c r="C52" s="4" t="s">
        <v>159</v>
      </c>
      <c r="D52" s="4" t="s">
        <v>181</v>
      </c>
      <c r="E52" s="4" t="s">
        <v>4</v>
      </c>
      <c r="F52" s="5">
        <v>54</v>
      </c>
      <c r="G52" s="6">
        <v>3</v>
      </c>
      <c r="H52" s="7" t="s">
        <v>182</v>
      </c>
    </row>
    <row r="53" ht="14.25" spans="1:8">
      <c r="A53" s="4" t="s">
        <v>183</v>
      </c>
      <c r="B53" s="4" t="s">
        <v>184</v>
      </c>
      <c r="C53" s="4" t="s">
        <v>185</v>
      </c>
      <c r="D53" s="4" t="s">
        <v>186</v>
      </c>
      <c r="E53" s="4" t="s">
        <v>4</v>
      </c>
      <c r="F53" s="5">
        <v>504</v>
      </c>
      <c r="G53" s="6">
        <v>28</v>
      </c>
      <c r="H53" s="7" t="s">
        <v>187</v>
      </c>
    </row>
    <row r="54" ht="14.25" spans="1:8">
      <c r="A54" s="4" t="s">
        <v>183</v>
      </c>
      <c r="B54" s="4" t="s">
        <v>184</v>
      </c>
      <c r="C54" s="4" t="s">
        <v>185</v>
      </c>
      <c r="D54" s="4" t="s">
        <v>188</v>
      </c>
      <c r="E54" s="4" t="s">
        <v>4</v>
      </c>
      <c r="F54" s="5">
        <v>504</v>
      </c>
      <c r="G54" s="6">
        <v>28</v>
      </c>
      <c r="H54" s="7" t="s">
        <v>189</v>
      </c>
    </row>
    <row r="55" s="2" customFormat="1" ht="27" customHeight="1" spans="1:8">
      <c r="A55" s="8"/>
      <c r="B55" s="8"/>
      <c r="C55" s="8" t="s">
        <v>190</v>
      </c>
      <c r="D55" s="8"/>
      <c r="E55" s="8"/>
      <c r="F55" s="8">
        <f>SUM(F2:F54)</f>
        <v>23922</v>
      </c>
      <c r="G55" s="9">
        <f>SUM(G2:G54)</f>
        <v>1329</v>
      </c>
      <c r="H55" s="8"/>
    </row>
    <row r="57" ht="22.5" spans="1:8">
      <c r="D57" s="10" t="s">
        <v>191</v>
      </c>
      <c r="E57" s="10" t="s">
        <v>192</v>
      </c>
    </row>
    <row r="58" ht="22.5" spans="1:8">
      <c r="D58" s="11" t="s">
        <v>3</v>
      </c>
      <c r="E58" s="11">
        <v>243</v>
      </c>
    </row>
    <row r="59" ht="22.5" spans="1:8">
      <c r="D59" s="11" t="s">
        <v>4</v>
      </c>
      <c r="E59" s="11">
        <v>637</v>
      </c>
    </row>
    <row r="60" ht="22.5" spans="1:8">
      <c r="D60" s="11" t="s">
        <v>5</v>
      </c>
      <c r="E60" s="11">
        <v>449</v>
      </c>
    </row>
    <row r="61" ht="22.5" spans="1:8">
      <c r="D61" s="11" t="s">
        <v>193</v>
      </c>
      <c r="E61" s="11">
        <f>SUM(E58:E60)</f>
        <v>1329</v>
      </c>
      <c r="H61" s="3">
        <f>E61*18</f>
        <v>23922</v>
      </c>
    </row>
  </sheetData>
  <autoFilter xmlns:etc="http://www.wps.cn/officeDocument/2017/etCustomData" ref="A1:H55" etc:filterBottomFollowUsedRange="0">
    <extLst/>
  </autoFilter>
  <dataValidations count="3">
    <dataValidation type="custom" allowBlank="1" showInputMessage="1" showErrorMessage="1" sqref="D5 D36:D52">
      <formula1>D5:D54</formula1>
    </dataValidation>
    <dataValidation type="custom" allowBlank="1" showInputMessage="1" showErrorMessage="1" sqref="D2:D4">
      <formula1>D2:D52</formula1>
    </dataValidation>
    <dataValidation type="custom" allowBlank="1" showInputMessage="1" showErrorMessage="1" sqref="D6:D35">
      <formula1>D6:D54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iiiiiiii</cp:lastModifiedBy>
  <dcterms:created xsi:type="dcterms:W3CDTF">2023-05-12T11:15:00Z</dcterms:created>
  <dcterms:modified xsi:type="dcterms:W3CDTF">2026-06-09T03:01:36Z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EF9CCD39366C4BE084AA498E2273DE4F_13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