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☆★井道机房开发部★☆\2021直梯厂\直梯技术部长规划工作\2025年项目\2025年降本\2025年安全部件招标\限速器部分\"/>
    </mc:Choice>
  </mc:AlternateContent>
  <xr:revisionPtr revIDLastSave="0" documentId="13_ncr:1_{E4E9ACB8-D5F8-46CC-A2E3-25F2F14C4D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4" i="1" l="1"/>
  <c r="L74" i="1"/>
  <c r="I74" i="1"/>
  <c r="O73" i="1"/>
  <c r="L73" i="1"/>
  <c r="I73" i="1"/>
  <c r="O72" i="1"/>
  <c r="L72" i="1"/>
  <c r="I72" i="1"/>
  <c r="O57" i="1"/>
  <c r="L57" i="1"/>
  <c r="I57" i="1"/>
  <c r="O56" i="1"/>
  <c r="L56" i="1"/>
  <c r="I56" i="1"/>
  <c r="O43" i="1"/>
  <c r="L43" i="1"/>
  <c r="I43" i="1"/>
  <c r="O42" i="1"/>
  <c r="L42" i="1"/>
  <c r="I42" i="1"/>
  <c r="O41" i="1"/>
  <c r="L41" i="1"/>
  <c r="I41" i="1"/>
  <c r="O40" i="1"/>
  <c r="L40" i="1"/>
  <c r="I40" i="1"/>
  <c r="O23" i="1"/>
  <c r="O22" i="1"/>
  <c r="O21" i="1"/>
  <c r="O20" i="1"/>
  <c r="O19" i="1"/>
  <c r="L23" i="1"/>
  <c r="L22" i="1"/>
  <c r="L21" i="1"/>
  <c r="L20" i="1"/>
  <c r="L19" i="1"/>
  <c r="I23" i="1"/>
  <c r="I22" i="1"/>
  <c r="I21" i="1"/>
  <c r="I20" i="1"/>
  <c r="I19" i="1"/>
</calcChain>
</file>

<file path=xl/sharedStrings.xml><?xml version="1.0" encoding="utf-8"?>
<sst xmlns="http://schemas.openxmlformats.org/spreadsheetml/2006/main" count="358" uniqueCount="84">
  <si>
    <t>额定速度
（m/s）</t>
    <phoneticPr fontId="1" type="noConversion"/>
  </si>
  <si>
    <t>含税含运单价  
 （13%增值税）（元）</t>
    <phoneticPr fontId="1" type="noConversion"/>
  </si>
  <si>
    <t>备注</t>
    <phoneticPr fontId="1" type="noConversion"/>
  </si>
  <si>
    <t>形式</t>
    <phoneticPr fontId="1" type="noConversion"/>
  </si>
  <si>
    <t>配套附件</t>
    <phoneticPr fontId="1" type="noConversion"/>
  </si>
  <si>
    <t>厂家1（…厂家名…）填写</t>
    <phoneticPr fontId="1" type="noConversion"/>
  </si>
  <si>
    <t>厂家2（…厂家名…）填写</t>
    <phoneticPr fontId="1" type="noConversion"/>
  </si>
  <si>
    <t>厂家3（…厂家名…）填写</t>
    <phoneticPr fontId="1" type="noConversion"/>
  </si>
  <si>
    <t>一、小机房限速器及限速器张紧装置（1.0-2.5m/s）</t>
    <phoneticPr fontId="1" type="noConversion"/>
  </si>
  <si>
    <t>注：具体结构形式和接口要求、参数要求、性能要求、认证要求等详见《限速器及限速器张紧装置招标技术要求》</t>
    <phoneticPr fontId="1" type="noConversion"/>
  </si>
  <si>
    <t>限速器满足覆盖以下参数</t>
    <phoneticPr fontId="1" type="noConversion"/>
  </si>
  <si>
    <t>限速器型号</t>
    <phoneticPr fontId="1" type="noConversion"/>
  </si>
  <si>
    <t>轮径/绳径
（mm）</t>
    <phoneticPr fontId="1" type="noConversion"/>
  </si>
  <si>
    <t>φ200或φ240/φ6</t>
    <phoneticPr fontId="1" type="noConversion"/>
  </si>
  <si>
    <t>φ240/φ8</t>
    <phoneticPr fontId="1" type="noConversion"/>
  </si>
  <si>
    <t>电气动作速度
（m/s）</t>
    <phoneticPr fontId="1" type="noConversion"/>
  </si>
  <si>
    <t>机械动作速度
（m/s）</t>
    <phoneticPr fontId="1" type="noConversion"/>
  </si>
  <si>
    <t>1.24-1.32</t>
    <phoneticPr fontId="1" type="noConversion"/>
  </si>
  <si>
    <t>1.88-1.96</t>
    <phoneticPr fontId="1" type="noConversion"/>
  </si>
  <si>
    <t>2.06-2.14</t>
    <phoneticPr fontId="1" type="noConversion"/>
  </si>
  <si>
    <t>2.33-2.43</t>
    <phoneticPr fontId="1" type="noConversion"/>
  </si>
  <si>
    <t>2.93-3.03</t>
    <phoneticPr fontId="1" type="noConversion"/>
  </si>
  <si>
    <t>1.30-1.40</t>
    <phoneticPr fontId="1" type="noConversion"/>
  </si>
  <si>
    <t>1.95-2.05</t>
    <phoneticPr fontId="1" type="noConversion"/>
  </si>
  <si>
    <t>2.13-2.23</t>
    <phoneticPr fontId="1" type="noConversion"/>
  </si>
  <si>
    <t>2.42-2.52</t>
    <phoneticPr fontId="1" type="noConversion"/>
  </si>
  <si>
    <t>3.02-3.12</t>
    <phoneticPr fontId="1" type="noConversion"/>
  </si>
  <si>
    <t>适用提升高度
（m）</t>
    <phoneticPr fontId="1" type="noConversion"/>
  </si>
  <si>
    <t>≤55</t>
    <phoneticPr fontId="1" type="noConversion"/>
  </si>
  <si>
    <t>≤85</t>
    <phoneticPr fontId="1" type="noConversion"/>
  </si>
  <si>
    <t>≤90</t>
    <phoneticPr fontId="1" type="noConversion"/>
  </si>
  <si>
    <t>≤105</t>
    <phoneticPr fontId="1" type="noConversion"/>
  </si>
  <si>
    <t>≤120</t>
    <phoneticPr fontId="1" type="noConversion"/>
  </si>
  <si>
    <t>小机房</t>
    <phoneticPr fontId="1" type="noConversion"/>
  </si>
  <si>
    <t>限速器张紧装置满足覆盖以下参数</t>
    <phoneticPr fontId="1" type="noConversion"/>
  </si>
  <si>
    <t>导轨安装摆臂式</t>
    <phoneticPr fontId="1" type="noConversion"/>
  </si>
  <si>
    <t>水平位置时，轮中心与地面最小距离
（mm）</t>
    <phoneticPr fontId="1" type="noConversion"/>
  </si>
  <si>
    <t>≤330</t>
    <phoneticPr fontId="1" type="noConversion"/>
  </si>
  <si>
    <t>带5m电缆及插件、PE线及端子；
带IP67开关；
带导轨压板及连接用螺栓等安装附件；
带三点挡绳；
可以提供矿粉混凝土砣、金属砣（铸铁或钢板）两种配置。</t>
    <phoneticPr fontId="1" type="noConversion"/>
  </si>
  <si>
    <t>带防护罩；
带固定用膨胀螺栓；
带150～200mm长电缆及插件；
带手动触发装置；
在保证可正常安装固定牢固的情况下，有底座或无底座皆可。</t>
    <phoneticPr fontId="1" type="noConversion"/>
  </si>
  <si>
    <t>A值/H2值-L值
（mm）</t>
    <phoneticPr fontId="1" type="noConversion"/>
  </si>
  <si>
    <t>300-360/32-36</t>
    <phoneticPr fontId="1" type="noConversion"/>
  </si>
  <si>
    <t>限速器张紧装置型号</t>
    <phoneticPr fontId="1" type="noConversion"/>
  </si>
  <si>
    <t>限速器及张紧装置价格求和  
 （含税）（元）</t>
    <phoneticPr fontId="1" type="noConversion"/>
  </si>
  <si>
    <t>厂家1（…厂家名…）</t>
    <phoneticPr fontId="1" type="noConversion"/>
  </si>
  <si>
    <t>厂家2（…厂家名…）</t>
    <phoneticPr fontId="1" type="noConversion"/>
  </si>
  <si>
    <t>厂家3（…厂家名…）</t>
    <phoneticPr fontId="1" type="noConversion"/>
  </si>
  <si>
    <t>二、无机房限速器及限速器张紧装置（1.0-2.0m/s）</t>
    <phoneticPr fontId="1" type="noConversion"/>
  </si>
  <si>
    <t>无机房</t>
    <phoneticPr fontId="1" type="noConversion"/>
  </si>
  <si>
    <t>带防护罩；
带双铭牌（两侧）；
带150～200mm长电缆及插件；
带电磁铁；</t>
    <phoneticPr fontId="1" type="noConversion"/>
  </si>
  <si>
    <t>带5m电缆及插件、PE线及端子；带IP67开关；
带导轨压板及连接用螺栓等安装附件；
带三点挡绳；
可以提供矿粉混凝土砣、金属砣（铸铁或钢板）两种配置。</t>
    <phoneticPr fontId="1" type="noConversion"/>
  </si>
  <si>
    <t>345-395/30-58</t>
    <phoneticPr fontId="1" type="noConversion"/>
  </si>
  <si>
    <t>≤60</t>
    <phoneticPr fontId="1" type="noConversion"/>
  </si>
  <si>
    <t>同一台电梯的限速器与限速器张紧装置需同时采用同一厂商，因此限速器及限速器张紧装置价格求和后综合评标</t>
    <phoneticPr fontId="1" type="noConversion"/>
  </si>
  <si>
    <t>三、别墅梯限速器及限速器张紧装置（0.4-0.63m/s）</t>
    <phoneticPr fontId="1" type="noConversion"/>
  </si>
  <si>
    <t>无机房别墅梯</t>
    <phoneticPr fontId="1" type="noConversion"/>
  </si>
  <si>
    <t>导轨安装弹簧张紧或摆臂式张紧</t>
    <phoneticPr fontId="1" type="noConversion"/>
  </si>
  <si>
    <t>带防护罩；带双铭牌（两侧）；
带150～200mm长电缆及插件；带电磁铁；</t>
    <phoneticPr fontId="1" type="noConversion"/>
  </si>
  <si>
    <t>≤230</t>
    <phoneticPr fontId="1" type="noConversion"/>
  </si>
  <si>
    <t>张紧装置边缘与导轨中心最大距离
（mm）</t>
    <phoneticPr fontId="1" type="noConversion"/>
  </si>
  <si>
    <t>≤350</t>
    <phoneticPr fontId="1" type="noConversion"/>
  </si>
  <si>
    <t>165-185/25-55</t>
    <phoneticPr fontId="1" type="noConversion"/>
  </si>
  <si>
    <t>A值/H值
（mm）</t>
    <phoneticPr fontId="1" type="noConversion"/>
  </si>
  <si>
    <t>带5m电缆及插件；带IP67开关；带导轨压板及连接螺栓；带三点挡绳；弹簧式最大提拉行程20mm；摆臂式可提供矿粉混凝土砣、金属砣两种。</t>
    <phoneticPr fontId="1" type="noConversion"/>
  </si>
  <si>
    <t>φ150/φ6</t>
    <phoneticPr fontId="1" type="noConversion"/>
  </si>
  <si>
    <t>0.46-0.62</t>
    <phoneticPr fontId="1" type="noConversion"/>
  </si>
  <si>
    <t>0.75-0.80</t>
    <phoneticPr fontId="1" type="noConversion"/>
  </si>
  <si>
    <t>0.72-0.80</t>
    <phoneticPr fontId="1" type="noConversion"/>
  </si>
  <si>
    <t>≤21</t>
    <phoneticPr fontId="1" type="noConversion"/>
  </si>
  <si>
    <t>四、高速梯限速器及限速器张紧装置（小机房3.0-4.0m/s）</t>
    <phoneticPr fontId="1" type="noConversion"/>
  </si>
  <si>
    <t>导轨和底坑地面辅助支撑，垂直式张紧</t>
    <phoneticPr fontId="1" type="noConversion"/>
  </si>
  <si>
    <t>带防护罩；带固定用膨胀螺栓；
带150～200mm长电缆及插件；带手动触发装置；
在保证可正常安装固定牢固的情况下，有底座或无底座皆可。</t>
    <phoneticPr fontId="1" type="noConversion"/>
  </si>
  <si>
    <t>带5m电缆及插件、PE线及端子；带IP67开关；
带导轨压板及连接用螺栓等安装附件；带三点挡绳；
可以提供矿粉混凝土砣、金属砣（铸铁或钢板）两种配置。</t>
    <phoneticPr fontId="1" type="noConversion"/>
  </si>
  <si>
    <t>φ260~φ320/φ8</t>
    <phoneticPr fontId="1" type="noConversion"/>
  </si>
  <si>
    <t>3.46-3.6</t>
    <phoneticPr fontId="1" type="noConversion"/>
  </si>
  <si>
    <t>4.02-4.16</t>
    <phoneticPr fontId="1" type="noConversion"/>
  </si>
  <si>
    <t>4.58-4.72</t>
    <phoneticPr fontId="1" type="noConversion"/>
  </si>
  <si>
    <t>3.67-3.81</t>
    <phoneticPr fontId="1" type="noConversion"/>
  </si>
  <si>
    <t>4.28-4.42</t>
    <phoneticPr fontId="1" type="noConversion"/>
  </si>
  <si>
    <t>4.89-5.03</t>
    <phoneticPr fontId="1" type="noConversion"/>
  </si>
  <si>
    <t>≤150</t>
    <phoneticPr fontId="1" type="noConversion"/>
  </si>
  <si>
    <t>≤170</t>
    <phoneticPr fontId="1" type="noConversion"/>
  </si>
  <si>
    <t>≤200</t>
    <phoneticPr fontId="1" type="noConversion"/>
  </si>
  <si>
    <t>提升高度对应张紧力和总高度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</si>
</sst>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695325</xdr:colOff>
      <xdr:row>65</xdr:row>
      <xdr:rowOff>19050</xdr:rowOff>
    </xdr:from>
    <xdr:to>
      <xdr:col>3</xdr:col>
      <xdr:colOff>523473</xdr:colOff>
      <xdr:row>67</xdr:row>
      <xdr:rowOff>219075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E26CAA3-82AE-E2E6-CCC5-3FEE9DFF0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8975" y="16583025"/>
          <a:ext cx="980673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"/>
  <sheetViews>
    <sheetView tabSelected="1" topLeftCell="A61" zoomScaleNormal="100" workbookViewId="0">
      <selection activeCell="H19" sqref="H19:O23"/>
    </sheetView>
  </sheetViews>
  <sheetFormatPr defaultRowHeight="14.25" x14ac:dyDescent="0.2"/>
  <cols>
    <col min="1" max="1" width="11.625" style="3" customWidth="1"/>
    <col min="2" max="2" width="21.625" style="3" customWidth="1"/>
    <col min="3" max="3" width="15.125" style="3" bestFit="1" customWidth="1"/>
    <col min="4" max="4" width="16.375" style="3" customWidth="1"/>
    <col min="5" max="5" width="18" style="3" customWidth="1"/>
    <col min="6" max="6" width="16.25" style="3" customWidth="1"/>
    <col min="7" max="7" width="62.75" style="3" bestFit="1" customWidth="1"/>
    <col min="8" max="8" width="11" style="3" bestFit="1" customWidth="1"/>
    <col min="9" max="9" width="14.875" style="3" bestFit="1" customWidth="1"/>
    <col min="10" max="10" width="11.25" style="3" customWidth="1"/>
    <col min="11" max="11" width="11" style="3" bestFit="1" customWidth="1"/>
    <col min="12" max="12" width="14.875" style="3" bestFit="1" customWidth="1"/>
    <col min="13" max="13" width="10" style="3" customWidth="1"/>
    <col min="14" max="14" width="11" style="3" bestFit="1" customWidth="1"/>
    <col min="15" max="15" width="14.875" style="3" bestFit="1" customWidth="1"/>
    <col min="16" max="16" width="11.375" style="3" customWidth="1"/>
    <col min="17" max="16384" width="9" style="3"/>
  </cols>
  <sheetData>
    <row r="1" spans="1:16" ht="23.25" x14ac:dyDescent="0.2">
      <c r="A1" s="2" t="s">
        <v>8</v>
      </c>
    </row>
    <row r="2" spans="1:16" x14ac:dyDescent="0.2">
      <c r="A2" s="7" t="s">
        <v>10</v>
      </c>
      <c r="B2" s="8"/>
      <c r="C2" s="8"/>
      <c r="D2" s="8"/>
      <c r="E2" s="8"/>
      <c r="F2" s="8"/>
      <c r="G2" s="9"/>
      <c r="H2" s="7" t="s">
        <v>5</v>
      </c>
      <c r="I2" s="8"/>
      <c r="J2" s="9"/>
      <c r="K2" s="7" t="s">
        <v>6</v>
      </c>
      <c r="L2" s="8"/>
      <c r="M2" s="9"/>
      <c r="N2" s="7" t="s">
        <v>7</v>
      </c>
      <c r="O2" s="8"/>
      <c r="P2" s="9"/>
    </row>
    <row r="3" spans="1:16" ht="42.75" x14ac:dyDescent="0.2">
      <c r="A3" s="4" t="s">
        <v>0</v>
      </c>
      <c r="B3" s="4" t="s">
        <v>12</v>
      </c>
      <c r="C3" s="4" t="s">
        <v>15</v>
      </c>
      <c r="D3" s="4" t="s">
        <v>16</v>
      </c>
      <c r="E3" s="4" t="s">
        <v>27</v>
      </c>
      <c r="F3" s="5" t="s">
        <v>3</v>
      </c>
      <c r="G3" s="5" t="s">
        <v>4</v>
      </c>
      <c r="H3" s="4" t="s">
        <v>11</v>
      </c>
      <c r="I3" s="4" t="s">
        <v>1</v>
      </c>
      <c r="J3" s="4" t="s">
        <v>2</v>
      </c>
      <c r="K3" s="4" t="s">
        <v>11</v>
      </c>
      <c r="L3" s="4" t="s">
        <v>1</v>
      </c>
      <c r="M3" s="4" t="s">
        <v>2</v>
      </c>
      <c r="N3" s="4" t="s">
        <v>11</v>
      </c>
      <c r="O3" s="4" t="s">
        <v>1</v>
      </c>
      <c r="P3" s="4" t="s">
        <v>2</v>
      </c>
    </row>
    <row r="4" spans="1:16" x14ac:dyDescent="0.2">
      <c r="A4" s="5">
        <v>1</v>
      </c>
      <c r="B4" s="5" t="s">
        <v>13</v>
      </c>
      <c r="C4" s="5" t="s">
        <v>17</v>
      </c>
      <c r="D4" s="5" t="s">
        <v>22</v>
      </c>
      <c r="E4" s="5" t="s">
        <v>28</v>
      </c>
      <c r="F4" s="4" t="s">
        <v>33</v>
      </c>
      <c r="G4" s="12" t="s">
        <v>39</v>
      </c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5">
        <v>1.6</v>
      </c>
      <c r="B5" s="5" t="s">
        <v>13</v>
      </c>
      <c r="C5" s="5" t="s">
        <v>18</v>
      </c>
      <c r="D5" s="5" t="s">
        <v>23</v>
      </c>
      <c r="E5" s="5" t="s">
        <v>29</v>
      </c>
      <c r="F5" s="4" t="s">
        <v>33</v>
      </c>
      <c r="G5" s="12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5">
        <v>1.75</v>
      </c>
      <c r="B6" s="5" t="s">
        <v>13</v>
      </c>
      <c r="C6" s="5" t="s">
        <v>19</v>
      </c>
      <c r="D6" s="5" t="s">
        <v>24</v>
      </c>
      <c r="E6" s="5" t="s">
        <v>30</v>
      </c>
      <c r="F6" s="4" t="s">
        <v>33</v>
      </c>
      <c r="G6" s="12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5">
        <v>2</v>
      </c>
      <c r="B7" s="5" t="s">
        <v>14</v>
      </c>
      <c r="C7" s="5" t="s">
        <v>20</v>
      </c>
      <c r="D7" s="5" t="s">
        <v>25</v>
      </c>
      <c r="E7" s="5" t="s">
        <v>31</v>
      </c>
      <c r="F7" s="4" t="s">
        <v>33</v>
      </c>
      <c r="G7" s="12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5">
        <v>2.5</v>
      </c>
      <c r="B8" s="5" t="s">
        <v>14</v>
      </c>
      <c r="C8" s="5" t="s">
        <v>21</v>
      </c>
      <c r="D8" s="5" t="s">
        <v>26</v>
      </c>
      <c r="E8" s="5" t="s">
        <v>32</v>
      </c>
      <c r="F8" s="4" t="s">
        <v>33</v>
      </c>
      <c r="G8" s="12"/>
      <c r="H8" s="1"/>
      <c r="I8" s="1"/>
      <c r="J8" s="1"/>
      <c r="K8" s="1"/>
      <c r="L8" s="1"/>
      <c r="M8" s="1"/>
      <c r="N8" s="1"/>
      <c r="O8" s="1"/>
      <c r="P8" s="1"/>
    </row>
    <row r="9" spans="1:16" x14ac:dyDescent="0.2">
      <c r="A9" s="7" t="s">
        <v>34</v>
      </c>
      <c r="B9" s="8"/>
      <c r="C9" s="8"/>
      <c r="D9" s="8"/>
      <c r="E9" s="8"/>
      <c r="F9" s="8"/>
      <c r="G9" s="9"/>
      <c r="H9" s="7" t="s">
        <v>5</v>
      </c>
      <c r="I9" s="8"/>
      <c r="J9" s="9"/>
      <c r="K9" s="7" t="s">
        <v>6</v>
      </c>
      <c r="L9" s="8"/>
      <c r="M9" s="9"/>
      <c r="N9" s="7" t="s">
        <v>7</v>
      </c>
      <c r="O9" s="8"/>
      <c r="P9" s="9"/>
    </row>
    <row r="10" spans="1:16" ht="42.75" x14ac:dyDescent="0.2">
      <c r="A10" s="4" t="s">
        <v>0</v>
      </c>
      <c r="B10" s="4" t="s">
        <v>12</v>
      </c>
      <c r="C10" s="4" t="s">
        <v>40</v>
      </c>
      <c r="D10" s="4" t="s">
        <v>36</v>
      </c>
      <c r="E10" s="4" t="s">
        <v>27</v>
      </c>
      <c r="F10" s="5" t="s">
        <v>3</v>
      </c>
      <c r="G10" s="5" t="s">
        <v>4</v>
      </c>
      <c r="H10" s="4" t="s">
        <v>42</v>
      </c>
      <c r="I10" s="4" t="s">
        <v>1</v>
      </c>
      <c r="J10" s="4" t="s">
        <v>2</v>
      </c>
      <c r="K10" s="4" t="s">
        <v>42</v>
      </c>
      <c r="L10" s="4" t="s">
        <v>1</v>
      </c>
      <c r="M10" s="4" t="s">
        <v>2</v>
      </c>
      <c r="N10" s="4" t="s">
        <v>42</v>
      </c>
      <c r="O10" s="4" t="s">
        <v>1</v>
      </c>
      <c r="P10" s="4" t="s">
        <v>2</v>
      </c>
    </row>
    <row r="11" spans="1:16" x14ac:dyDescent="0.2">
      <c r="A11" s="5">
        <v>1</v>
      </c>
      <c r="B11" s="5" t="s">
        <v>13</v>
      </c>
      <c r="C11" s="5" t="s">
        <v>41</v>
      </c>
      <c r="D11" s="5" t="s">
        <v>37</v>
      </c>
      <c r="E11" s="5" t="s">
        <v>28</v>
      </c>
      <c r="F11" s="4" t="s">
        <v>35</v>
      </c>
      <c r="G11" s="12" t="s">
        <v>38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5">
        <v>1.6</v>
      </c>
      <c r="B12" s="5" t="s">
        <v>13</v>
      </c>
      <c r="C12" s="5" t="s">
        <v>41</v>
      </c>
      <c r="D12" s="5" t="s">
        <v>37</v>
      </c>
      <c r="E12" s="5" t="s">
        <v>29</v>
      </c>
      <c r="F12" s="4" t="s">
        <v>35</v>
      </c>
      <c r="G12" s="12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">
      <c r="A13" s="5">
        <v>1.75</v>
      </c>
      <c r="B13" s="5" t="s">
        <v>13</v>
      </c>
      <c r="C13" s="5" t="s">
        <v>41</v>
      </c>
      <c r="D13" s="5" t="s">
        <v>37</v>
      </c>
      <c r="E13" s="5" t="s">
        <v>30</v>
      </c>
      <c r="F13" s="4" t="s">
        <v>35</v>
      </c>
      <c r="G13" s="12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">
      <c r="A14" s="5">
        <v>2</v>
      </c>
      <c r="B14" s="5" t="s">
        <v>14</v>
      </c>
      <c r="C14" s="5" t="s">
        <v>41</v>
      </c>
      <c r="D14" s="5" t="s">
        <v>37</v>
      </c>
      <c r="E14" s="5" t="s">
        <v>31</v>
      </c>
      <c r="F14" s="4" t="s">
        <v>35</v>
      </c>
      <c r="G14" s="12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">
      <c r="A15" s="5">
        <v>2.5</v>
      </c>
      <c r="B15" s="5" t="s">
        <v>14</v>
      </c>
      <c r="C15" s="5" t="s">
        <v>41</v>
      </c>
      <c r="D15" s="5" t="s">
        <v>37</v>
      </c>
      <c r="E15" s="5" t="s">
        <v>32</v>
      </c>
      <c r="F15" s="4" t="s">
        <v>35</v>
      </c>
      <c r="G15" s="12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">
      <c r="A16" s="6" t="s">
        <v>9</v>
      </c>
    </row>
    <row r="17" spans="1:16" x14ac:dyDescent="0.2">
      <c r="A17" s="15" t="s">
        <v>53</v>
      </c>
      <c r="B17" s="15"/>
      <c r="C17" s="15"/>
      <c r="D17" s="15"/>
      <c r="E17" s="15"/>
      <c r="F17" s="15"/>
      <c r="G17" s="15"/>
      <c r="H17" s="7" t="s">
        <v>44</v>
      </c>
      <c r="I17" s="8"/>
      <c r="J17" s="9"/>
      <c r="K17" s="7" t="s">
        <v>45</v>
      </c>
      <c r="L17" s="8"/>
      <c r="M17" s="9"/>
      <c r="N17" s="7" t="s">
        <v>46</v>
      </c>
      <c r="O17" s="8"/>
      <c r="P17" s="9"/>
    </row>
    <row r="18" spans="1:16" ht="42.75" x14ac:dyDescent="0.2">
      <c r="A18" s="15"/>
      <c r="B18" s="15"/>
      <c r="C18" s="15"/>
      <c r="D18" s="15"/>
      <c r="E18" s="15"/>
      <c r="F18" s="15"/>
      <c r="G18" s="15"/>
      <c r="H18" s="4" t="s">
        <v>0</v>
      </c>
      <c r="I18" s="4" t="s">
        <v>43</v>
      </c>
      <c r="J18" s="4" t="s">
        <v>2</v>
      </c>
      <c r="K18" s="4" t="s">
        <v>0</v>
      </c>
      <c r="L18" s="4" t="s">
        <v>43</v>
      </c>
      <c r="M18" s="4" t="s">
        <v>2</v>
      </c>
      <c r="N18" s="4" t="s">
        <v>0</v>
      </c>
      <c r="O18" s="4" t="s">
        <v>43</v>
      </c>
      <c r="P18" s="4" t="s">
        <v>2</v>
      </c>
    </row>
    <row r="19" spans="1:16" x14ac:dyDescent="0.2">
      <c r="A19" s="15"/>
      <c r="B19" s="15"/>
      <c r="C19" s="15"/>
      <c r="D19" s="15"/>
      <c r="E19" s="15"/>
      <c r="F19" s="15"/>
      <c r="G19" s="15"/>
      <c r="H19" s="23">
        <v>1</v>
      </c>
      <c r="I19" s="23">
        <f>I4+I11</f>
        <v>0</v>
      </c>
      <c r="J19" s="23"/>
      <c r="K19" s="23">
        <v>1</v>
      </c>
      <c r="L19" s="23">
        <f t="shared" ref="L19:L23" si="0">L4+L11</f>
        <v>0</v>
      </c>
      <c r="M19" s="23"/>
      <c r="N19" s="23">
        <v>1</v>
      </c>
      <c r="O19" s="23">
        <f t="shared" ref="O19:O23" si="1">O4+O11</f>
        <v>0</v>
      </c>
      <c r="P19" s="23"/>
    </row>
    <row r="20" spans="1:16" x14ac:dyDescent="0.2">
      <c r="A20" s="15"/>
      <c r="B20" s="15"/>
      <c r="C20" s="15"/>
      <c r="D20" s="15"/>
      <c r="E20" s="15"/>
      <c r="F20" s="15"/>
      <c r="G20" s="15"/>
      <c r="H20" s="23">
        <v>1.6</v>
      </c>
      <c r="I20" s="23">
        <f t="shared" ref="I20:I23" si="2">I5+I12</f>
        <v>0</v>
      </c>
      <c r="J20" s="23"/>
      <c r="K20" s="23">
        <v>1.6</v>
      </c>
      <c r="L20" s="23">
        <f t="shared" si="0"/>
        <v>0</v>
      </c>
      <c r="M20" s="23"/>
      <c r="N20" s="23">
        <v>1.6</v>
      </c>
      <c r="O20" s="23">
        <f t="shared" si="1"/>
        <v>0</v>
      </c>
      <c r="P20" s="23"/>
    </row>
    <row r="21" spans="1:16" x14ac:dyDescent="0.2">
      <c r="A21" s="15"/>
      <c r="B21" s="15"/>
      <c r="C21" s="15"/>
      <c r="D21" s="15"/>
      <c r="E21" s="15"/>
      <c r="F21" s="15"/>
      <c r="G21" s="15"/>
      <c r="H21" s="23">
        <v>1.75</v>
      </c>
      <c r="I21" s="23">
        <f t="shared" si="2"/>
        <v>0</v>
      </c>
      <c r="J21" s="23"/>
      <c r="K21" s="23">
        <v>1.75</v>
      </c>
      <c r="L21" s="23">
        <f t="shared" si="0"/>
        <v>0</v>
      </c>
      <c r="M21" s="23"/>
      <c r="N21" s="23">
        <v>1.75</v>
      </c>
      <c r="O21" s="23">
        <f t="shared" si="1"/>
        <v>0</v>
      </c>
      <c r="P21" s="23"/>
    </row>
    <row r="22" spans="1:16" x14ac:dyDescent="0.2">
      <c r="A22" s="15"/>
      <c r="B22" s="15"/>
      <c r="C22" s="15"/>
      <c r="D22" s="15"/>
      <c r="E22" s="15"/>
      <c r="F22" s="15"/>
      <c r="G22" s="15"/>
      <c r="H22" s="23">
        <v>2</v>
      </c>
      <c r="I22" s="23">
        <f t="shared" si="2"/>
        <v>0</v>
      </c>
      <c r="J22" s="23"/>
      <c r="K22" s="23">
        <v>2</v>
      </c>
      <c r="L22" s="23">
        <f t="shared" si="0"/>
        <v>0</v>
      </c>
      <c r="M22" s="23"/>
      <c r="N22" s="23">
        <v>2</v>
      </c>
      <c r="O22" s="23">
        <f t="shared" si="1"/>
        <v>0</v>
      </c>
      <c r="P22" s="23"/>
    </row>
    <row r="23" spans="1:16" x14ac:dyDescent="0.2">
      <c r="A23" s="15"/>
      <c r="B23" s="15"/>
      <c r="C23" s="15"/>
      <c r="D23" s="15"/>
      <c r="E23" s="15"/>
      <c r="F23" s="15"/>
      <c r="G23" s="15"/>
      <c r="H23" s="23">
        <v>2.5</v>
      </c>
      <c r="I23" s="23">
        <f t="shared" si="2"/>
        <v>0</v>
      </c>
      <c r="J23" s="23"/>
      <c r="K23" s="23">
        <v>2.5</v>
      </c>
      <c r="L23" s="23">
        <f t="shared" si="0"/>
        <v>0</v>
      </c>
      <c r="M23" s="23"/>
      <c r="N23" s="23">
        <v>2.5</v>
      </c>
      <c r="O23" s="23">
        <f t="shared" si="1"/>
        <v>0</v>
      </c>
      <c r="P23" s="23"/>
    </row>
    <row r="24" spans="1:16" ht="23.25" x14ac:dyDescent="0.2">
      <c r="A24" s="2" t="s">
        <v>47</v>
      </c>
    </row>
    <row r="25" spans="1:16" x14ac:dyDescent="0.2">
      <c r="A25" s="7" t="s">
        <v>10</v>
      </c>
      <c r="B25" s="8"/>
      <c r="C25" s="8"/>
      <c r="D25" s="8"/>
      <c r="E25" s="8"/>
      <c r="F25" s="8"/>
      <c r="G25" s="9"/>
      <c r="H25" s="7" t="s">
        <v>5</v>
      </c>
      <c r="I25" s="8"/>
      <c r="J25" s="9"/>
      <c r="K25" s="7" t="s">
        <v>6</v>
      </c>
      <c r="L25" s="8"/>
      <c r="M25" s="9"/>
      <c r="N25" s="7" t="s">
        <v>7</v>
      </c>
      <c r="O25" s="8"/>
      <c r="P25" s="9"/>
    </row>
    <row r="26" spans="1:16" ht="42.75" x14ac:dyDescent="0.2">
      <c r="A26" s="4" t="s">
        <v>0</v>
      </c>
      <c r="B26" s="4" t="s">
        <v>12</v>
      </c>
      <c r="C26" s="4" t="s">
        <v>15</v>
      </c>
      <c r="D26" s="4" t="s">
        <v>16</v>
      </c>
      <c r="E26" s="4" t="s">
        <v>27</v>
      </c>
      <c r="F26" s="5" t="s">
        <v>3</v>
      </c>
      <c r="G26" s="5" t="s">
        <v>4</v>
      </c>
      <c r="H26" s="4" t="s">
        <v>11</v>
      </c>
      <c r="I26" s="4" t="s">
        <v>1</v>
      </c>
      <c r="J26" s="4" t="s">
        <v>2</v>
      </c>
      <c r="K26" s="4" t="s">
        <v>11</v>
      </c>
      <c r="L26" s="4" t="s">
        <v>1</v>
      </c>
      <c r="M26" s="4" t="s">
        <v>2</v>
      </c>
      <c r="N26" s="4" t="s">
        <v>11</v>
      </c>
      <c r="O26" s="4" t="s">
        <v>1</v>
      </c>
      <c r="P26" s="4" t="s">
        <v>2</v>
      </c>
    </row>
    <row r="27" spans="1:16" x14ac:dyDescent="0.2">
      <c r="A27" s="5">
        <v>1</v>
      </c>
      <c r="B27" s="5" t="s">
        <v>13</v>
      </c>
      <c r="C27" s="5" t="s">
        <v>17</v>
      </c>
      <c r="D27" s="5" t="s">
        <v>22</v>
      </c>
      <c r="E27" s="5" t="s">
        <v>52</v>
      </c>
      <c r="F27" s="4" t="s">
        <v>48</v>
      </c>
      <c r="G27" s="12" t="s">
        <v>49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5">
        <v>1.6</v>
      </c>
      <c r="B28" s="5" t="s">
        <v>13</v>
      </c>
      <c r="C28" s="5" t="s">
        <v>18</v>
      </c>
      <c r="D28" s="5" t="s">
        <v>23</v>
      </c>
      <c r="E28" s="5" t="s">
        <v>30</v>
      </c>
      <c r="F28" s="4" t="s">
        <v>48</v>
      </c>
      <c r="G28" s="12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5">
        <v>1.75</v>
      </c>
      <c r="B29" s="5" t="s">
        <v>13</v>
      </c>
      <c r="C29" s="5" t="s">
        <v>19</v>
      </c>
      <c r="D29" s="5" t="s">
        <v>24</v>
      </c>
      <c r="E29" s="5" t="s">
        <v>30</v>
      </c>
      <c r="F29" s="4" t="s">
        <v>48</v>
      </c>
      <c r="G29" s="12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5">
        <v>2</v>
      </c>
      <c r="B30" s="5" t="s">
        <v>14</v>
      </c>
      <c r="C30" s="5" t="s">
        <v>20</v>
      </c>
      <c r="D30" s="5" t="s">
        <v>25</v>
      </c>
      <c r="E30" s="5" t="s">
        <v>30</v>
      </c>
      <c r="F30" s="4" t="s">
        <v>48</v>
      </c>
      <c r="G30" s="12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7" t="s">
        <v>34</v>
      </c>
      <c r="B31" s="8"/>
      <c r="C31" s="8"/>
      <c r="D31" s="8"/>
      <c r="E31" s="8"/>
      <c r="F31" s="8"/>
      <c r="G31" s="13"/>
      <c r="H31" s="7" t="s">
        <v>5</v>
      </c>
      <c r="I31" s="8"/>
      <c r="J31" s="9"/>
      <c r="K31" s="7" t="s">
        <v>6</v>
      </c>
      <c r="L31" s="8"/>
      <c r="M31" s="9"/>
      <c r="N31" s="7" t="s">
        <v>7</v>
      </c>
      <c r="O31" s="8"/>
      <c r="P31" s="9"/>
    </row>
    <row r="32" spans="1:16" ht="42.75" x14ac:dyDescent="0.2">
      <c r="A32" s="4" t="s">
        <v>0</v>
      </c>
      <c r="B32" s="4" t="s">
        <v>12</v>
      </c>
      <c r="C32" s="4" t="s">
        <v>40</v>
      </c>
      <c r="D32" s="4" t="s">
        <v>36</v>
      </c>
      <c r="E32" s="4" t="s">
        <v>27</v>
      </c>
      <c r="F32" s="5" t="s">
        <v>3</v>
      </c>
      <c r="G32" s="5" t="s">
        <v>4</v>
      </c>
      <c r="H32" s="4" t="s">
        <v>42</v>
      </c>
      <c r="I32" s="4" t="s">
        <v>1</v>
      </c>
      <c r="J32" s="4" t="s">
        <v>2</v>
      </c>
      <c r="K32" s="4" t="s">
        <v>42</v>
      </c>
      <c r="L32" s="4" t="s">
        <v>1</v>
      </c>
      <c r="M32" s="4" t="s">
        <v>2</v>
      </c>
      <c r="N32" s="4" t="s">
        <v>42</v>
      </c>
      <c r="O32" s="4" t="s">
        <v>1</v>
      </c>
      <c r="P32" s="4" t="s">
        <v>2</v>
      </c>
    </row>
    <row r="33" spans="1:16" x14ac:dyDescent="0.2">
      <c r="A33" s="5">
        <v>1</v>
      </c>
      <c r="B33" s="5" t="s">
        <v>13</v>
      </c>
      <c r="C33" s="5" t="s">
        <v>51</v>
      </c>
      <c r="D33" s="5" t="s">
        <v>37</v>
      </c>
      <c r="E33" s="5" t="s">
        <v>52</v>
      </c>
      <c r="F33" s="4" t="s">
        <v>35</v>
      </c>
      <c r="G33" s="12" t="s">
        <v>50</v>
      </c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5">
        <v>1.6</v>
      </c>
      <c r="B34" s="5" t="s">
        <v>13</v>
      </c>
      <c r="C34" s="5" t="s">
        <v>51</v>
      </c>
      <c r="D34" s="5" t="s">
        <v>37</v>
      </c>
      <c r="E34" s="5" t="s">
        <v>30</v>
      </c>
      <c r="F34" s="4" t="s">
        <v>35</v>
      </c>
      <c r="G34" s="12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5">
        <v>1.75</v>
      </c>
      <c r="B35" s="5" t="s">
        <v>13</v>
      </c>
      <c r="C35" s="5" t="s">
        <v>51</v>
      </c>
      <c r="D35" s="5" t="s">
        <v>37</v>
      </c>
      <c r="E35" s="5" t="s">
        <v>30</v>
      </c>
      <c r="F35" s="4" t="s">
        <v>35</v>
      </c>
      <c r="G35" s="12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5">
        <v>2</v>
      </c>
      <c r="B36" s="5" t="s">
        <v>14</v>
      </c>
      <c r="C36" s="5" t="s">
        <v>51</v>
      </c>
      <c r="D36" s="5" t="s">
        <v>37</v>
      </c>
      <c r="E36" s="5" t="s">
        <v>30</v>
      </c>
      <c r="F36" s="4" t="s">
        <v>35</v>
      </c>
      <c r="G36" s="12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6" t="s">
        <v>9</v>
      </c>
    </row>
    <row r="38" spans="1:16" x14ac:dyDescent="0.2">
      <c r="A38" s="14" t="s">
        <v>53</v>
      </c>
      <c r="B38" s="14"/>
      <c r="C38" s="14"/>
      <c r="D38" s="14"/>
      <c r="E38" s="14"/>
      <c r="F38" s="14"/>
      <c r="G38" s="14"/>
      <c r="H38" s="7" t="s">
        <v>44</v>
      </c>
      <c r="I38" s="8"/>
      <c r="J38" s="9"/>
      <c r="K38" s="7" t="s">
        <v>45</v>
      </c>
      <c r="L38" s="8"/>
      <c r="M38" s="9"/>
      <c r="N38" s="7" t="s">
        <v>46</v>
      </c>
      <c r="O38" s="8"/>
      <c r="P38" s="9"/>
    </row>
    <row r="39" spans="1:16" ht="42.75" x14ac:dyDescent="0.2">
      <c r="A39" s="14"/>
      <c r="B39" s="14"/>
      <c r="C39" s="14"/>
      <c r="D39" s="14"/>
      <c r="E39" s="14"/>
      <c r="F39" s="14"/>
      <c r="G39" s="14"/>
      <c r="H39" s="4" t="s">
        <v>0</v>
      </c>
      <c r="I39" s="4" t="s">
        <v>43</v>
      </c>
      <c r="J39" s="4" t="s">
        <v>2</v>
      </c>
      <c r="K39" s="4" t="s">
        <v>0</v>
      </c>
      <c r="L39" s="4" t="s">
        <v>43</v>
      </c>
      <c r="M39" s="4" t="s">
        <v>2</v>
      </c>
      <c r="N39" s="4" t="s">
        <v>0</v>
      </c>
      <c r="O39" s="4" t="s">
        <v>43</v>
      </c>
      <c r="P39" s="4" t="s">
        <v>2</v>
      </c>
    </row>
    <row r="40" spans="1:16" x14ac:dyDescent="0.2">
      <c r="A40" s="14"/>
      <c r="B40" s="14"/>
      <c r="C40" s="14"/>
      <c r="D40" s="14"/>
      <c r="E40" s="14"/>
      <c r="F40" s="14"/>
      <c r="G40" s="14"/>
      <c r="H40" s="23">
        <v>1</v>
      </c>
      <c r="I40" s="23">
        <f>I27+I33</f>
        <v>0</v>
      </c>
      <c r="J40" s="23"/>
      <c r="K40" s="23">
        <v>1</v>
      </c>
      <c r="L40" s="23">
        <f>L27+L33</f>
        <v>0</v>
      </c>
      <c r="M40" s="23"/>
      <c r="N40" s="23">
        <v>1</v>
      </c>
      <c r="O40" s="23">
        <f>O27+O33</f>
        <v>0</v>
      </c>
      <c r="P40" s="23"/>
    </row>
    <row r="41" spans="1:16" x14ac:dyDescent="0.2">
      <c r="A41" s="14"/>
      <c r="B41" s="14"/>
      <c r="C41" s="14"/>
      <c r="D41" s="14"/>
      <c r="E41" s="14"/>
      <c r="F41" s="14"/>
      <c r="G41" s="14"/>
      <c r="H41" s="23">
        <v>1.6</v>
      </c>
      <c r="I41" s="23">
        <f>I28+I34</f>
        <v>0</v>
      </c>
      <c r="J41" s="23"/>
      <c r="K41" s="23">
        <v>1.6</v>
      </c>
      <c r="L41" s="23">
        <f>L28+L34</f>
        <v>0</v>
      </c>
      <c r="M41" s="23"/>
      <c r="N41" s="23">
        <v>1.6</v>
      </c>
      <c r="O41" s="23">
        <f>O28+O34</f>
        <v>0</v>
      </c>
      <c r="P41" s="23"/>
    </row>
    <row r="42" spans="1:16" x14ac:dyDescent="0.2">
      <c r="A42" s="14"/>
      <c r="B42" s="14"/>
      <c r="C42" s="14"/>
      <c r="D42" s="14"/>
      <c r="E42" s="14"/>
      <c r="F42" s="14"/>
      <c r="G42" s="14"/>
      <c r="H42" s="23">
        <v>1.75</v>
      </c>
      <c r="I42" s="23">
        <f>I29+I35</f>
        <v>0</v>
      </c>
      <c r="J42" s="23"/>
      <c r="K42" s="23">
        <v>1.75</v>
      </c>
      <c r="L42" s="23">
        <f>L29+L35</f>
        <v>0</v>
      </c>
      <c r="M42" s="23"/>
      <c r="N42" s="23">
        <v>1.75</v>
      </c>
      <c r="O42" s="23">
        <f>O29+O35</f>
        <v>0</v>
      </c>
      <c r="P42" s="23"/>
    </row>
    <row r="43" spans="1:16" x14ac:dyDescent="0.2">
      <c r="A43" s="14"/>
      <c r="B43" s="14"/>
      <c r="C43" s="14"/>
      <c r="D43" s="14"/>
      <c r="E43" s="14"/>
      <c r="F43" s="14"/>
      <c r="G43" s="14"/>
      <c r="H43" s="23">
        <v>2</v>
      </c>
      <c r="I43" s="23">
        <f>I30+I36</f>
        <v>0</v>
      </c>
      <c r="J43" s="23"/>
      <c r="K43" s="23">
        <v>2</v>
      </c>
      <c r="L43" s="23">
        <f>L30+L36</f>
        <v>0</v>
      </c>
      <c r="M43" s="23"/>
      <c r="N43" s="23">
        <v>2</v>
      </c>
      <c r="O43" s="23">
        <f>O30+O36</f>
        <v>0</v>
      </c>
      <c r="P43" s="23"/>
    </row>
    <row r="44" spans="1:16" ht="23.25" x14ac:dyDescent="0.2">
      <c r="A44" s="2" t="s">
        <v>54</v>
      </c>
    </row>
    <row r="45" spans="1:16" x14ac:dyDescent="0.2">
      <c r="A45" s="7" t="s">
        <v>10</v>
      </c>
      <c r="B45" s="8"/>
      <c r="C45" s="8"/>
      <c r="D45" s="8"/>
      <c r="E45" s="8"/>
      <c r="F45" s="8"/>
      <c r="G45" s="9"/>
      <c r="H45" s="7" t="s">
        <v>5</v>
      </c>
      <c r="I45" s="8"/>
      <c r="J45" s="9"/>
      <c r="K45" s="7" t="s">
        <v>6</v>
      </c>
      <c r="L45" s="8"/>
      <c r="M45" s="9"/>
      <c r="N45" s="7" t="s">
        <v>7</v>
      </c>
      <c r="O45" s="8"/>
      <c r="P45" s="9"/>
    </row>
    <row r="46" spans="1:16" ht="42.75" x14ac:dyDescent="0.2">
      <c r="A46" s="4" t="s">
        <v>0</v>
      </c>
      <c r="B46" s="4" t="s">
        <v>12</v>
      </c>
      <c r="C46" s="4" t="s">
        <v>15</v>
      </c>
      <c r="D46" s="4" t="s">
        <v>16</v>
      </c>
      <c r="E46" s="4" t="s">
        <v>27</v>
      </c>
      <c r="F46" s="5" t="s">
        <v>3</v>
      </c>
      <c r="G46" s="5" t="s">
        <v>4</v>
      </c>
      <c r="H46" s="4" t="s">
        <v>11</v>
      </c>
      <c r="I46" s="4" t="s">
        <v>1</v>
      </c>
      <c r="J46" s="4" t="s">
        <v>2</v>
      </c>
      <c r="K46" s="4" t="s">
        <v>11</v>
      </c>
      <c r="L46" s="4" t="s">
        <v>1</v>
      </c>
      <c r="M46" s="4" t="s">
        <v>2</v>
      </c>
      <c r="N46" s="4" t="s">
        <v>11</v>
      </c>
      <c r="O46" s="4" t="s">
        <v>1</v>
      </c>
      <c r="P46" s="4" t="s">
        <v>2</v>
      </c>
    </row>
    <row r="47" spans="1:16" x14ac:dyDescent="0.2">
      <c r="A47" s="5">
        <v>0.4</v>
      </c>
      <c r="B47" s="5" t="s">
        <v>64</v>
      </c>
      <c r="C47" s="5" t="s">
        <v>65</v>
      </c>
      <c r="D47" s="5" t="s">
        <v>65</v>
      </c>
      <c r="E47" s="5" t="s">
        <v>68</v>
      </c>
      <c r="F47" s="4" t="s">
        <v>55</v>
      </c>
      <c r="G47" s="12" t="s">
        <v>57</v>
      </c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">
      <c r="A48" s="5">
        <v>0.63</v>
      </c>
      <c r="B48" s="5" t="s">
        <v>64</v>
      </c>
      <c r="C48" s="5" t="s">
        <v>67</v>
      </c>
      <c r="D48" s="5" t="s">
        <v>66</v>
      </c>
      <c r="E48" s="5" t="s">
        <v>68</v>
      </c>
      <c r="F48" s="4" t="s">
        <v>55</v>
      </c>
      <c r="G48" s="12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">
      <c r="A49" s="7" t="s">
        <v>34</v>
      </c>
      <c r="B49" s="8"/>
      <c r="C49" s="8"/>
      <c r="D49" s="8"/>
      <c r="E49" s="8"/>
      <c r="F49" s="8"/>
      <c r="G49" s="13"/>
      <c r="H49" s="7" t="s">
        <v>5</v>
      </c>
      <c r="I49" s="8"/>
      <c r="J49" s="9"/>
      <c r="K49" s="7" t="s">
        <v>6</v>
      </c>
      <c r="L49" s="8"/>
      <c r="M49" s="9"/>
      <c r="N49" s="7" t="s">
        <v>7</v>
      </c>
      <c r="O49" s="8"/>
      <c r="P49" s="9"/>
    </row>
    <row r="50" spans="1:16" ht="42.75" x14ac:dyDescent="0.2">
      <c r="A50" s="4" t="s">
        <v>0</v>
      </c>
      <c r="B50" s="4" t="s">
        <v>12</v>
      </c>
      <c r="C50" s="4" t="s">
        <v>62</v>
      </c>
      <c r="D50" s="4" t="s">
        <v>36</v>
      </c>
      <c r="E50" s="4" t="s">
        <v>59</v>
      </c>
      <c r="F50" s="5" t="s">
        <v>3</v>
      </c>
      <c r="G50" s="5" t="s">
        <v>4</v>
      </c>
      <c r="H50" s="4" t="s">
        <v>42</v>
      </c>
      <c r="I50" s="4" t="s">
        <v>1</v>
      </c>
      <c r="J50" s="4" t="s">
        <v>2</v>
      </c>
      <c r="K50" s="4" t="s">
        <v>42</v>
      </c>
      <c r="L50" s="4" t="s">
        <v>1</v>
      </c>
      <c r="M50" s="4" t="s">
        <v>2</v>
      </c>
      <c r="N50" s="4" t="s">
        <v>42</v>
      </c>
      <c r="O50" s="4" t="s">
        <v>1</v>
      </c>
      <c r="P50" s="4" t="s">
        <v>2</v>
      </c>
    </row>
    <row r="51" spans="1:16" x14ac:dyDescent="0.2">
      <c r="A51" s="5">
        <v>0.4</v>
      </c>
      <c r="B51" s="5" t="s">
        <v>64</v>
      </c>
      <c r="C51" s="5" t="s">
        <v>61</v>
      </c>
      <c r="D51" s="5" t="s">
        <v>58</v>
      </c>
      <c r="E51" s="5" t="s">
        <v>60</v>
      </c>
      <c r="F51" s="10" t="s">
        <v>56</v>
      </c>
      <c r="G51" s="12" t="s">
        <v>63</v>
      </c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">
      <c r="A52" s="5">
        <v>0.63</v>
      </c>
      <c r="B52" s="5" t="s">
        <v>64</v>
      </c>
      <c r="C52" s="5" t="s">
        <v>61</v>
      </c>
      <c r="D52" s="5" t="s">
        <v>58</v>
      </c>
      <c r="E52" s="5" t="s">
        <v>60</v>
      </c>
      <c r="F52" s="10"/>
      <c r="G52" s="12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">
      <c r="A53" s="6" t="s">
        <v>9</v>
      </c>
    </row>
    <row r="54" spans="1:16" x14ac:dyDescent="0.2">
      <c r="A54" s="14" t="s">
        <v>53</v>
      </c>
      <c r="B54" s="14"/>
      <c r="C54" s="14"/>
      <c r="D54" s="14"/>
      <c r="E54" s="14"/>
      <c r="F54" s="14"/>
      <c r="G54" s="14"/>
      <c r="H54" s="7" t="s">
        <v>44</v>
      </c>
      <c r="I54" s="8"/>
      <c r="J54" s="9"/>
      <c r="K54" s="7" t="s">
        <v>45</v>
      </c>
      <c r="L54" s="8"/>
      <c r="M54" s="9"/>
      <c r="N54" s="7" t="s">
        <v>46</v>
      </c>
      <c r="O54" s="8"/>
      <c r="P54" s="9"/>
    </row>
    <row r="55" spans="1:16" ht="42.75" x14ac:dyDescent="0.2">
      <c r="A55" s="14"/>
      <c r="B55" s="14"/>
      <c r="C55" s="14"/>
      <c r="D55" s="14"/>
      <c r="E55" s="14"/>
      <c r="F55" s="14"/>
      <c r="G55" s="14"/>
      <c r="H55" s="4" t="s">
        <v>0</v>
      </c>
      <c r="I55" s="4" t="s">
        <v>43</v>
      </c>
      <c r="J55" s="4" t="s">
        <v>2</v>
      </c>
      <c r="K55" s="4" t="s">
        <v>0</v>
      </c>
      <c r="L55" s="4" t="s">
        <v>43</v>
      </c>
      <c r="M55" s="4" t="s">
        <v>2</v>
      </c>
      <c r="N55" s="4" t="s">
        <v>0</v>
      </c>
      <c r="O55" s="4" t="s">
        <v>43</v>
      </c>
      <c r="P55" s="4" t="s">
        <v>2</v>
      </c>
    </row>
    <row r="56" spans="1:16" x14ac:dyDescent="0.2">
      <c r="A56" s="14"/>
      <c r="B56" s="14"/>
      <c r="C56" s="14"/>
      <c r="D56" s="14"/>
      <c r="E56" s="14"/>
      <c r="F56" s="14"/>
      <c r="G56" s="14"/>
      <c r="H56" s="23">
        <v>0.4</v>
      </c>
      <c r="I56" s="23">
        <f>I47+I51</f>
        <v>0</v>
      </c>
      <c r="J56" s="23"/>
      <c r="K56" s="23">
        <v>0.4</v>
      </c>
      <c r="L56" s="23">
        <f>L47+L51</f>
        <v>0</v>
      </c>
      <c r="M56" s="23"/>
      <c r="N56" s="23">
        <v>0.4</v>
      </c>
      <c r="O56" s="23">
        <f>O47+O51</f>
        <v>0</v>
      </c>
      <c r="P56" s="23"/>
    </row>
    <row r="57" spans="1:16" x14ac:dyDescent="0.2">
      <c r="A57" s="14"/>
      <c r="B57" s="14"/>
      <c r="C57" s="14"/>
      <c r="D57" s="14"/>
      <c r="E57" s="14"/>
      <c r="F57" s="14"/>
      <c r="G57" s="14"/>
      <c r="H57" s="23">
        <v>0.63</v>
      </c>
      <c r="I57" s="23">
        <f>I48+I52</f>
        <v>0</v>
      </c>
      <c r="J57" s="23"/>
      <c r="K57" s="23">
        <v>0.63</v>
      </c>
      <c r="L57" s="23">
        <f>L48+L52</f>
        <v>0</v>
      </c>
      <c r="M57" s="23"/>
      <c r="N57" s="23">
        <v>0.63</v>
      </c>
      <c r="O57" s="23">
        <f>O48+O52</f>
        <v>0</v>
      </c>
      <c r="P57" s="23"/>
    </row>
    <row r="58" spans="1:16" ht="23.25" x14ac:dyDescent="0.2">
      <c r="A58" s="2" t="s">
        <v>69</v>
      </c>
    </row>
    <row r="59" spans="1:16" x14ac:dyDescent="0.2">
      <c r="A59" s="7" t="s">
        <v>10</v>
      </c>
      <c r="B59" s="8"/>
      <c r="C59" s="8"/>
      <c r="D59" s="8"/>
      <c r="E59" s="8"/>
      <c r="F59" s="8"/>
      <c r="G59" s="9"/>
      <c r="H59" s="7" t="s">
        <v>5</v>
      </c>
      <c r="I59" s="8"/>
      <c r="J59" s="9"/>
      <c r="K59" s="7" t="s">
        <v>6</v>
      </c>
      <c r="L59" s="8"/>
      <c r="M59" s="9"/>
      <c r="N59" s="7" t="s">
        <v>7</v>
      </c>
      <c r="O59" s="8"/>
      <c r="P59" s="9"/>
    </row>
    <row r="60" spans="1:16" ht="42.75" x14ac:dyDescent="0.2">
      <c r="A60" s="4" t="s">
        <v>0</v>
      </c>
      <c r="B60" s="4" t="s">
        <v>12</v>
      </c>
      <c r="C60" s="4" t="s">
        <v>15</v>
      </c>
      <c r="D60" s="4" t="s">
        <v>16</v>
      </c>
      <c r="E60" s="4" t="s">
        <v>27</v>
      </c>
      <c r="F60" s="5" t="s">
        <v>3</v>
      </c>
      <c r="G60" s="5" t="s">
        <v>4</v>
      </c>
      <c r="H60" s="4" t="s">
        <v>11</v>
      </c>
      <c r="I60" s="4" t="s">
        <v>1</v>
      </c>
      <c r="J60" s="4" t="s">
        <v>2</v>
      </c>
      <c r="K60" s="4" t="s">
        <v>11</v>
      </c>
      <c r="L60" s="4" t="s">
        <v>1</v>
      </c>
      <c r="M60" s="4" t="s">
        <v>2</v>
      </c>
      <c r="N60" s="4" t="s">
        <v>11</v>
      </c>
      <c r="O60" s="4" t="s">
        <v>1</v>
      </c>
      <c r="P60" s="4" t="s">
        <v>2</v>
      </c>
    </row>
    <row r="61" spans="1:16" x14ac:dyDescent="0.2">
      <c r="A61" s="5">
        <v>3</v>
      </c>
      <c r="B61" s="5" t="s">
        <v>73</v>
      </c>
      <c r="C61" s="5" t="s">
        <v>74</v>
      </c>
      <c r="D61" s="5" t="s">
        <v>77</v>
      </c>
      <c r="E61" s="5" t="s">
        <v>80</v>
      </c>
      <c r="F61" s="4" t="s">
        <v>33</v>
      </c>
      <c r="G61" s="12" t="s">
        <v>71</v>
      </c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">
      <c r="A62" s="5">
        <v>3.5</v>
      </c>
      <c r="B62" s="5" t="s">
        <v>73</v>
      </c>
      <c r="C62" s="5" t="s">
        <v>75</v>
      </c>
      <c r="D62" s="5" t="s">
        <v>78</v>
      </c>
      <c r="E62" s="5" t="s">
        <v>81</v>
      </c>
      <c r="F62" s="4" t="s">
        <v>33</v>
      </c>
      <c r="G62" s="12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">
      <c r="A63" s="5">
        <v>4</v>
      </c>
      <c r="B63" s="5" t="s">
        <v>73</v>
      </c>
      <c r="C63" s="5" t="s">
        <v>76</v>
      </c>
      <c r="D63" s="5" t="s">
        <v>79</v>
      </c>
      <c r="E63" s="5" t="s">
        <v>82</v>
      </c>
      <c r="F63" s="4" t="s">
        <v>33</v>
      </c>
      <c r="G63" s="12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">
      <c r="A64" s="7" t="s">
        <v>34</v>
      </c>
      <c r="B64" s="8"/>
      <c r="C64" s="8"/>
      <c r="D64" s="8"/>
      <c r="E64" s="8"/>
      <c r="F64" s="8"/>
      <c r="G64" s="9"/>
      <c r="H64" s="7" t="s">
        <v>5</v>
      </c>
      <c r="I64" s="8"/>
      <c r="J64" s="9"/>
      <c r="K64" s="7" t="s">
        <v>6</v>
      </c>
      <c r="L64" s="8"/>
      <c r="M64" s="9"/>
      <c r="N64" s="7" t="s">
        <v>7</v>
      </c>
      <c r="O64" s="8"/>
      <c r="P64" s="9"/>
    </row>
    <row r="65" spans="1:16" ht="42.75" x14ac:dyDescent="0.2">
      <c r="A65" s="4" t="s">
        <v>0</v>
      </c>
      <c r="B65" s="4" t="s">
        <v>12</v>
      </c>
      <c r="C65" s="16" t="s">
        <v>83</v>
      </c>
      <c r="D65" s="17"/>
      <c r="E65" s="4" t="s">
        <v>27</v>
      </c>
      <c r="F65" s="5" t="s">
        <v>3</v>
      </c>
      <c r="G65" s="5" t="s">
        <v>4</v>
      </c>
      <c r="H65" s="4" t="s">
        <v>42</v>
      </c>
      <c r="I65" s="4" t="s">
        <v>1</v>
      </c>
      <c r="J65" s="4" t="s">
        <v>2</v>
      </c>
      <c r="K65" s="4" t="s">
        <v>42</v>
      </c>
      <c r="L65" s="4" t="s">
        <v>1</v>
      </c>
      <c r="M65" s="4" t="s">
        <v>2</v>
      </c>
      <c r="N65" s="4" t="s">
        <v>42</v>
      </c>
      <c r="O65" s="4" t="s">
        <v>1</v>
      </c>
      <c r="P65" s="4" t="s">
        <v>2</v>
      </c>
    </row>
    <row r="66" spans="1:16" ht="20.100000000000001" customHeight="1" x14ac:dyDescent="0.2">
      <c r="A66" s="5">
        <v>3</v>
      </c>
      <c r="B66" s="5" t="s">
        <v>73</v>
      </c>
      <c r="C66" s="18"/>
      <c r="D66" s="19"/>
      <c r="E66" s="5" t="s">
        <v>80</v>
      </c>
      <c r="F66" s="10" t="s">
        <v>70</v>
      </c>
      <c r="G66" s="12" t="s">
        <v>72</v>
      </c>
      <c r="H66" s="1"/>
      <c r="I66" s="1"/>
      <c r="J66" s="1"/>
      <c r="K66" s="1"/>
      <c r="L66" s="1"/>
      <c r="M66" s="1"/>
      <c r="N66" s="1"/>
      <c r="O66" s="1"/>
      <c r="P66" s="1"/>
    </row>
    <row r="67" spans="1:16" ht="20.100000000000001" customHeight="1" x14ac:dyDescent="0.2">
      <c r="A67" s="5">
        <v>3.5</v>
      </c>
      <c r="B67" s="5" t="s">
        <v>73</v>
      </c>
      <c r="C67" s="20"/>
      <c r="D67" s="11"/>
      <c r="E67" s="5" t="s">
        <v>81</v>
      </c>
      <c r="F67" s="10"/>
      <c r="G67" s="12"/>
      <c r="H67" s="1"/>
      <c r="I67" s="1"/>
      <c r="J67" s="1"/>
      <c r="K67" s="1"/>
      <c r="L67" s="1"/>
      <c r="M67" s="1"/>
      <c r="N67" s="1"/>
      <c r="O67" s="1"/>
      <c r="P67" s="1"/>
    </row>
    <row r="68" spans="1:16" ht="20.100000000000001" customHeight="1" x14ac:dyDescent="0.2">
      <c r="A68" s="5">
        <v>4</v>
      </c>
      <c r="B68" s="5" t="s">
        <v>73</v>
      </c>
      <c r="C68" s="21"/>
      <c r="D68" s="22"/>
      <c r="E68" s="5" t="s">
        <v>82</v>
      </c>
      <c r="F68" s="10"/>
      <c r="G68" s="12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6" t="s">
        <v>9</v>
      </c>
    </row>
    <row r="70" spans="1:16" x14ac:dyDescent="0.2">
      <c r="A70" s="15" t="s">
        <v>53</v>
      </c>
      <c r="B70" s="15"/>
      <c r="C70" s="15"/>
      <c r="D70" s="15"/>
      <c r="E70" s="15"/>
      <c r="F70" s="15"/>
      <c r="G70" s="15"/>
      <c r="H70" s="7" t="s">
        <v>44</v>
      </c>
      <c r="I70" s="8"/>
      <c r="J70" s="9"/>
      <c r="K70" s="7" t="s">
        <v>45</v>
      </c>
      <c r="L70" s="8"/>
      <c r="M70" s="9"/>
      <c r="N70" s="7" t="s">
        <v>46</v>
      </c>
      <c r="O70" s="8"/>
      <c r="P70" s="9"/>
    </row>
    <row r="71" spans="1:16" ht="42.75" x14ac:dyDescent="0.2">
      <c r="A71" s="15"/>
      <c r="B71" s="15"/>
      <c r="C71" s="15"/>
      <c r="D71" s="15"/>
      <c r="E71" s="15"/>
      <c r="F71" s="15"/>
      <c r="G71" s="15"/>
      <c r="H71" s="4" t="s">
        <v>0</v>
      </c>
      <c r="I71" s="4" t="s">
        <v>43</v>
      </c>
      <c r="J71" s="4" t="s">
        <v>2</v>
      </c>
      <c r="K71" s="4" t="s">
        <v>0</v>
      </c>
      <c r="L71" s="4" t="s">
        <v>43</v>
      </c>
      <c r="M71" s="4" t="s">
        <v>2</v>
      </c>
      <c r="N71" s="4" t="s">
        <v>0</v>
      </c>
      <c r="O71" s="4" t="s">
        <v>43</v>
      </c>
      <c r="P71" s="4" t="s">
        <v>2</v>
      </c>
    </row>
    <row r="72" spans="1:16" x14ac:dyDescent="0.2">
      <c r="A72" s="15"/>
      <c r="B72" s="15"/>
      <c r="C72" s="15"/>
      <c r="D72" s="15"/>
      <c r="E72" s="15"/>
      <c r="F72" s="15"/>
      <c r="G72" s="15"/>
      <c r="H72" s="23">
        <v>3</v>
      </c>
      <c r="I72" s="23">
        <f>I61+I66</f>
        <v>0</v>
      </c>
      <c r="J72" s="23"/>
      <c r="K72" s="23">
        <v>3</v>
      </c>
      <c r="L72" s="23">
        <f>L61+L66</f>
        <v>0</v>
      </c>
      <c r="M72" s="23"/>
      <c r="N72" s="23">
        <v>3</v>
      </c>
      <c r="O72" s="23">
        <f>O61+O66</f>
        <v>0</v>
      </c>
      <c r="P72" s="23"/>
    </row>
    <row r="73" spans="1:16" x14ac:dyDescent="0.2">
      <c r="A73" s="15"/>
      <c r="B73" s="15"/>
      <c r="C73" s="15"/>
      <c r="D73" s="15"/>
      <c r="E73" s="15"/>
      <c r="F73" s="15"/>
      <c r="G73" s="15"/>
      <c r="H73" s="23">
        <v>3.5</v>
      </c>
      <c r="I73" s="23">
        <f>I62+I67</f>
        <v>0</v>
      </c>
      <c r="J73" s="23"/>
      <c r="K73" s="23">
        <v>3.5</v>
      </c>
      <c r="L73" s="23">
        <f>L62+L67</f>
        <v>0</v>
      </c>
      <c r="M73" s="23"/>
      <c r="N73" s="23">
        <v>3.5</v>
      </c>
      <c r="O73" s="23">
        <f>O62+O67</f>
        <v>0</v>
      </c>
      <c r="P73" s="23"/>
    </row>
    <row r="74" spans="1:16" x14ac:dyDescent="0.2">
      <c r="A74" s="15"/>
      <c r="B74" s="15"/>
      <c r="C74" s="15"/>
      <c r="D74" s="15"/>
      <c r="E74" s="15"/>
      <c r="F74" s="15"/>
      <c r="G74" s="15"/>
      <c r="H74" s="23">
        <v>4</v>
      </c>
      <c r="I74" s="23">
        <f>I63+I68</f>
        <v>0</v>
      </c>
      <c r="J74" s="23"/>
      <c r="K74" s="23">
        <v>4</v>
      </c>
      <c r="L74" s="23">
        <f>L63+L68</f>
        <v>0</v>
      </c>
      <c r="M74" s="23"/>
      <c r="N74" s="23">
        <v>4</v>
      </c>
      <c r="O74" s="23">
        <f>O63+O68</f>
        <v>0</v>
      </c>
      <c r="P74" s="23"/>
    </row>
  </sheetData>
  <mergeCells count="60">
    <mergeCell ref="G61:G63"/>
    <mergeCell ref="A64:G64"/>
    <mergeCell ref="H64:J64"/>
    <mergeCell ref="K64:M64"/>
    <mergeCell ref="N64:P64"/>
    <mergeCell ref="G66:G68"/>
    <mergeCell ref="A70:G74"/>
    <mergeCell ref="H70:J70"/>
    <mergeCell ref="K70:M70"/>
    <mergeCell ref="N70:P70"/>
    <mergeCell ref="F66:F68"/>
    <mergeCell ref="C65:D65"/>
    <mergeCell ref="C66:D68"/>
    <mergeCell ref="A59:G59"/>
    <mergeCell ref="H59:J59"/>
    <mergeCell ref="K59:M59"/>
    <mergeCell ref="N59:P59"/>
    <mergeCell ref="A54:G57"/>
    <mergeCell ref="H54:J54"/>
    <mergeCell ref="K54:M54"/>
    <mergeCell ref="N54:P54"/>
    <mergeCell ref="F51:F52"/>
    <mergeCell ref="A49:G49"/>
    <mergeCell ref="H49:J49"/>
    <mergeCell ref="K49:M49"/>
    <mergeCell ref="N49:P49"/>
    <mergeCell ref="G51:G52"/>
    <mergeCell ref="A45:G45"/>
    <mergeCell ref="H45:J45"/>
    <mergeCell ref="K45:M45"/>
    <mergeCell ref="N45:P45"/>
    <mergeCell ref="G47:G48"/>
    <mergeCell ref="H38:J38"/>
    <mergeCell ref="K38:M38"/>
    <mergeCell ref="N38:P38"/>
    <mergeCell ref="A17:G23"/>
    <mergeCell ref="A38:G43"/>
    <mergeCell ref="A31:G31"/>
    <mergeCell ref="H31:J31"/>
    <mergeCell ref="K31:M31"/>
    <mergeCell ref="N31:P31"/>
    <mergeCell ref="G33:G36"/>
    <mergeCell ref="A25:G25"/>
    <mergeCell ref="H25:J25"/>
    <mergeCell ref="K25:M25"/>
    <mergeCell ref="N25:P25"/>
    <mergeCell ref="G27:G30"/>
    <mergeCell ref="N9:P9"/>
    <mergeCell ref="G11:G15"/>
    <mergeCell ref="H17:J17"/>
    <mergeCell ref="K17:M17"/>
    <mergeCell ref="N17:P17"/>
    <mergeCell ref="A2:G2"/>
    <mergeCell ref="H2:J2"/>
    <mergeCell ref="N2:P2"/>
    <mergeCell ref="K2:M2"/>
    <mergeCell ref="G4:G8"/>
    <mergeCell ref="A9:G9"/>
    <mergeCell ref="H9:J9"/>
    <mergeCell ref="K9:M9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2025-01-10T10:28:06Z</dcterms:modified>
</cp:coreProperties>
</file>